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Documents\I Trimestre 2018\"/>
    </mc:Choice>
  </mc:AlternateContent>
  <bookViews>
    <workbookView xWindow="0" yWindow="0" windowWidth="20490" windowHeight="7755"/>
  </bookViews>
  <sheets>
    <sheet name="reportados" sheetId="8" r:id="rId1"/>
  </sheets>
  <externalReferences>
    <externalReference r:id="rId2"/>
    <externalReference r:id="rId3"/>
    <externalReference r:id="rId4"/>
  </externalReferences>
  <definedNames>
    <definedName name="_xlnm._FilterDatabase" localSheetId="0" hidden="1">reportados!$A$5:$W$450</definedName>
    <definedName name="a">'[1]orden y consecutivo'!$A$2:$C$701</definedName>
    <definedName name="aa">'[1]orden y consecutivo'!$A$2:$C$701</definedName>
    <definedName name="actos">'[1]orden y consecutivo'!$A$2:$C$701</definedName>
    <definedName name="actos1">'[2]orden y consecutivo'!$A$2:$C$669</definedName>
    <definedName name="actos10">'[1]orden y consecutivo'!$A$2:$C$701</definedName>
    <definedName name="actos2">'[2]orden y consecutivo'!$A$2:$C$669</definedName>
    <definedName name="_xlnm.Print_Area" localSheetId="0">reportados!$B$1:$V$464</definedName>
    <definedName name="FIDUCIARIO">#REF!</definedName>
    <definedName name="fiduciario1">#REF!</definedName>
    <definedName name="fiduciario10">#REF!</definedName>
    <definedName name="FIDUCIARIOS">#REF!</definedName>
    <definedName name="fiduciarios1">#REF!</definedName>
    <definedName name="fiduciarios10">#REF!</definedName>
    <definedName name="opc_1">[3]Listas!$A$1:$A$2</definedName>
    <definedName name="opc_2">[3]Listas!$B$1:$B$3</definedName>
    <definedName name="opc_3">[3]Listas!$C$1:$C$2</definedName>
    <definedName name="_xlnm.Print_Titles" localSheetId="0">reportados!$1:$5</definedName>
    <definedName name="w">#REF!</definedName>
  </definedNames>
  <calcPr calcId="152511"/>
</workbook>
</file>

<file path=xl/calcChain.xml><?xml version="1.0" encoding="utf-8"?>
<calcChain xmlns="http://schemas.openxmlformats.org/spreadsheetml/2006/main">
  <c r="W464" i="8" l="1"/>
  <c r="W463" i="8"/>
  <c r="W462" i="8"/>
  <c r="W461" i="8"/>
  <c r="W457" i="8"/>
  <c r="W456" i="8"/>
  <c r="W455" i="8"/>
  <c r="W454" i="8"/>
  <c r="W450" i="8"/>
  <c r="W447" i="8"/>
  <c r="W446" i="8"/>
  <c r="W445" i="8"/>
  <c r="W444" i="8"/>
  <c r="W443" i="8"/>
  <c r="W442" i="8"/>
  <c r="W438" i="8"/>
  <c r="W436" i="8"/>
  <c r="W435" i="8"/>
  <c r="W432" i="8"/>
  <c r="W431" i="8"/>
  <c r="W429" i="8"/>
  <c r="W428" i="8"/>
  <c r="W426" i="8"/>
  <c r="W425" i="8"/>
  <c r="W424" i="8"/>
  <c r="W423" i="8"/>
  <c r="W422" i="8"/>
  <c r="W421" i="8"/>
  <c r="W420" i="8"/>
  <c r="W416" i="8"/>
  <c r="W412" i="8"/>
  <c r="W408" i="8"/>
  <c r="W404" i="8"/>
  <c r="W401" i="8"/>
  <c r="W400" i="8"/>
  <c r="W399" i="8"/>
  <c r="W398"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4" i="8"/>
  <c r="W363" i="8"/>
  <c r="W362" i="8"/>
  <c r="W361" i="8"/>
  <c r="W360" i="8"/>
  <c r="W359" i="8"/>
  <c r="W358" i="8"/>
  <c r="W357" i="8"/>
  <c r="W356" i="8"/>
  <c r="W355" i="8"/>
  <c r="W354" i="8"/>
  <c r="W353" i="8"/>
  <c r="W352" i="8"/>
  <c r="W351" i="8"/>
  <c r="W350" i="8"/>
  <c r="W349" i="8"/>
  <c r="W348" i="8"/>
  <c r="W347" i="8"/>
  <c r="W346" i="8"/>
  <c r="W345" i="8"/>
  <c r="W344" i="8"/>
  <c r="W343" i="8"/>
  <c r="W342" i="8"/>
  <c r="W341" i="8"/>
  <c r="W340" i="8"/>
  <c r="W339" i="8"/>
  <c r="W338" i="8"/>
  <c r="W337" i="8"/>
  <c r="W336" i="8"/>
  <c r="W335" i="8"/>
  <c r="W334" i="8"/>
  <c r="W333" i="8"/>
  <c r="W332" i="8"/>
  <c r="W331" i="8"/>
  <c r="W330" i="8"/>
  <c r="W329" i="8"/>
  <c r="W328" i="8"/>
  <c r="W327" i="8"/>
  <c r="W326" i="8"/>
  <c r="W325" i="8"/>
  <c r="W324" i="8"/>
  <c r="W323" i="8"/>
  <c r="W322" i="8"/>
  <c r="W321" i="8"/>
  <c r="W320" i="8"/>
  <c r="W319" i="8"/>
  <c r="W318" i="8"/>
  <c r="W317" i="8"/>
  <c r="W316" i="8"/>
  <c r="W315" i="8"/>
  <c r="W314" i="8"/>
  <c r="W313" i="8"/>
  <c r="W312" i="8"/>
  <c r="W311" i="8"/>
  <c r="W310" i="8"/>
  <c r="W309" i="8"/>
  <c r="W308" i="8"/>
  <c r="W307" i="8"/>
  <c r="W306" i="8"/>
  <c r="W305" i="8"/>
  <c r="W304" i="8"/>
  <c r="W303" i="8"/>
  <c r="W302" i="8"/>
  <c r="W298" i="8"/>
  <c r="W297" i="8"/>
  <c r="W296" i="8"/>
  <c r="W295" i="8"/>
  <c r="W294" i="8"/>
  <c r="W293" i="8"/>
  <c r="W292" i="8"/>
  <c r="W291" i="8"/>
  <c r="W289" i="8"/>
  <c r="W288" i="8"/>
  <c r="W287" i="8"/>
  <c r="W286" i="8"/>
  <c r="W282" i="8"/>
  <c r="W281" i="8"/>
  <c r="W280" i="8"/>
  <c r="W279" i="8"/>
  <c r="W278" i="8"/>
  <c r="W277" i="8"/>
  <c r="W276" i="8"/>
  <c r="W275" i="8"/>
  <c r="W274" i="8"/>
  <c r="W273" i="8"/>
  <c r="W269" i="8"/>
  <c r="W268" i="8"/>
  <c r="W267" i="8"/>
  <c r="W266" i="8"/>
  <c r="W262" i="8"/>
  <c r="W259" i="8"/>
  <c r="W258" i="8"/>
  <c r="W255" i="8"/>
  <c r="W254" i="8"/>
  <c r="W252" i="8"/>
  <c r="W250" i="8"/>
  <c r="W249" i="8"/>
  <c r="W248" i="8"/>
  <c r="W247" i="8"/>
  <c r="W243" i="8"/>
  <c r="W240" i="8"/>
  <c r="W237" i="8"/>
  <c r="W236" i="8"/>
  <c r="W235" i="8"/>
  <c r="W234" i="8"/>
  <c r="W231" i="8"/>
  <c r="W230" i="8"/>
  <c r="W229" i="8"/>
  <c r="W228" i="8"/>
  <c r="W224" i="8"/>
  <c r="W223" i="8"/>
  <c r="W219" i="8"/>
  <c r="W218" i="8"/>
  <c r="W217" i="8"/>
  <c r="W213" i="8"/>
  <c r="W212" i="8"/>
  <c r="W211" i="8"/>
  <c r="W208" i="8"/>
  <c r="W205" i="8"/>
  <c r="W203" i="8"/>
  <c r="W202" i="8"/>
  <c r="W201" i="8"/>
  <c r="W200" i="8"/>
  <c r="W199" i="8"/>
  <c r="W197" i="8"/>
  <c r="W196" i="8"/>
  <c r="W195" i="8"/>
  <c r="W194" i="8"/>
  <c r="W193" i="8"/>
  <c r="W192" i="8"/>
  <c r="W191" i="8"/>
  <c r="W190" i="8"/>
  <c r="W189" i="8"/>
  <c r="W188" i="8"/>
  <c r="W187" i="8"/>
  <c r="W186" i="8"/>
  <c r="W185" i="8"/>
  <c r="W184" i="8"/>
  <c r="W183" i="8"/>
  <c r="W182" i="8"/>
  <c r="W178" i="8"/>
  <c r="W175" i="8"/>
  <c r="W173" i="8"/>
  <c r="W172" i="8"/>
  <c r="W171" i="8"/>
  <c r="W170" i="8"/>
  <c r="W169" i="8"/>
  <c r="W168" i="8"/>
  <c r="W167" i="8"/>
  <c r="W166" i="8"/>
  <c r="W162" i="8"/>
  <c r="W159" i="8"/>
  <c r="W158" i="8"/>
  <c r="W157" i="8"/>
  <c r="W156" i="8"/>
  <c r="W155" i="8"/>
  <c r="W153" i="8"/>
  <c r="W152" i="8"/>
  <c r="W151" i="8"/>
  <c r="W149" i="8"/>
  <c r="W148" i="8"/>
  <c r="W147" i="8"/>
  <c r="W146" i="8"/>
  <c r="W145" i="8"/>
  <c r="W144" i="8"/>
  <c r="W143" i="8"/>
  <c r="W142" i="8"/>
  <c r="W141" i="8"/>
  <c r="W140" i="8"/>
  <c r="W139" i="8"/>
  <c r="W135" i="8"/>
  <c r="W133" i="8"/>
  <c r="W132" i="8"/>
  <c r="W128" i="8"/>
  <c r="W125" i="8"/>
  <c r="W124" i="8"/>
  <c r="W123" i="8"/>
  <c r="W119" i="8"/>
  <c r="E115" i="8"/>
  <c r="W116" i="8"/>
  <c r="E107" i="8"/>
  <c r="W108" i="8"/>
  <c r="W109" i="8"/>
  <c r="W110" i="8"/>
  <c r="W111" i="8"/>
  <c r="W112" i="8"/>
  <c r="W113" i="8"/>
  <c r="W114" i="8"/>
  <c r="W95" i="8"/>
  <c r="W96" i="8"/>
  <c r="W97" i="8"/>
  <c r="W98" i="8"/>
  <c r="W99" i="8"/>
  <c r="W100" i="8"/>
  <c r="W101" i="8"/>
  <c r="W102" i="8"/>
  <c r="W103" i="8"/>
  <c r="W104" i="8"/>
  <c r="W105" i="8"/>
  <c r="E92" i="8"/>
  <c r="W93" i="8"/>
  <c r="W33" i="8"/>
  <c r="W34" i="8"/>
  <c r="W35" i="8"/>
  <c r="W36" i="8"/>
  <c r="W37" i="8"/>
  <c r="W38" i="8"/>
  <c r="W39" i="8"/>
  <c r="W40" i="8"/>
  <c r="W41" i="8"/>
  <c r="W42" i="8"/>
  <c r="W43" i="8"/>
  <c r="W44" i="8"/>
  <c r="W45" i="8"/>
  <c r="W46" i="8"/>
  <c r="W47" i="8"/>
  <c r="W48" i="8"/>
  <c r="W49" i="8"/>
  <c r="W50" i="8"/>
  <c r="W51" i="8"/>
  <c r="W52" i="8"/>
  <c r="W53" i="8"/>
  <c r="W54" i="8"/>
  <c r="W55" i="8"/>
  <c r="W56" i="8"/>
  <c r="W57" i="8"/>
  <c r="W58" i="8"/>
  <c r="W59" i="8"/>
  <c r="W60" i="8"/>
  <c r="W61" i="8"/>
  <c r="W62" i="8"/>
  <c r="W63" i="8"/>
  <c r="W64" i="8"/>
  <c r="W65" i="8"/>
  <c r="W66" i="8"/>
  <c r="W67" i="8"/>
  <c r="W68" i="8"/>
  <c r="W69" i="8"/>
  <c r="W70" i="8"/>
  <c r="W71" i="8"/>
  <c r="W72" i="8"/>
  <c r="W73" i="8"/>
  <c r="W74" i="8"/>
  <c r="W75" i="8"/>
  <c r="W76" i="8"/>
  <c r="W77" i="8"/>
  <c r="W78" i="8"/>
  <c r="W79" i="8"/>
  <c r="W80" i="8"/>
  <c r="W81" i="8"/>
  <c r="W82" i="8"/>
  <c r="W83" i="8"/>
  <c r="W84" i="8"/>
  <c r="W85" i="8"/>
  <c r="W86" i="8"/>
  <c r="W87" i="8"/>
  <c r="W88" i="8"/>
  <c r="W89" i="8"/>
  <c r="W90" i="8"/>
  <c r="W91" i="8"/>
  <c r="W28" i="8"/>
  <c r="W29" i="8"/>
  <c r="W23" i="8"/>
  <c r="W24" i="8"/>
  <c r="W25" i="8"/>
  <c r="W15" i="8"/>
  <c r="W16" i="8"/>
  <c r="W17" i="8"/>
  <c r="W18" i="8"/>
  <c r="W19" i="8"/>
  <c r="W11" i="8"/>
  <c r="E27" i="8"/>
  <c r="E301" i="8" l="1"/>
  <c r="E460" i="8" l="1"/>
  <c r="E459" i="8" s="1"/>
  <c r="E434" i="8" l="1"/>
  <c r="T465" i="8"/>
  <c r="E458" i="8"/>
  <c r="E453" i="8"/>
  <c r="E452" i="8" s="1"/>
  <c r="E451" i="8"/>
  <c r="E437" i="8"/>
  <c r="E430" i="8"/>
  <c r="E427" i="8"/>
  <c r="E419" i="8"/>
  <c r="E204" i="8"/>
  <c r="E433" i="8" l="1"/>
  <c r="E417" i="8" s="1"/>
  <c r="E418" i="8"/>
  <c r="E32" i="8"/>
  <c r="E415" i="8" l="1"/>
  <c r="E414" i="8" s="1"/>
  <c r="E413" i="8"/>
  <c r="E411" i="8"/>
  <c r="E410" i="8" s="1"/>
  <c r="E409" i="8"/>
  <c r="E407" i="8"/>
  <c r="E406" i="8" s="1"/>
  <c r="E405" i="8"/>
  <c r="E239" i="8" l="1"/>
  <c r="E246" i="8" l="1"/>
  <c r="E227" i="8" l="1"/>
  <c r="E238" i="8"/>
  <c r="E233" i="8" s="1"/>
  <c r="E232" i="8" s="1"/>
  <c r="E22" i="8"/>
  <c r="E226" i="8" l="1"/>
  <c r="E264" i="8" l="1"/>
  <c r="E265" i="8"/>
  <c r="E206" i="8" l="1"/>
  <c r="E177" i="8" l="1"/>
  <c r="E176" i="8"/>
  <c r="E131" i="8"/>
  <c r="E26" i="8"/>
  <c r="E130" i="8"/>
  <c r="E161" i="8"/>
  <c r="E160" i="8"/>
  <c r="E365" i="8"/>
  <c r="E403" i="8"/>
  <c r="E402" i="8" s="1"/>
  <c r="E256" i="8"/>
  <c r="E257" i="8"/>
  <c r="E118" i="8"/>
  <c r="E121" i="8"/>
  <c r="E122" i="8"/>
  <c r="E127" i="8"/>
  <c r="E126" i="8" s="1"/>
  <c r="E251" i="8"/>
  <c r="E253" i="8"/>
  <c r="E260" i="8"/>
  <c r="E261" i="8"/>
  <c r="E117" i="8"/>
  <c r="E134" i="8"/>
  <c r="E129" i="8" s="1"/>
  <c r="E150" i="8"/>
  <c r="E154" i="8"/>
  <c r="E138" i="8"/>
  <c r="E174" i="8"/>
  <c r="E165" i="8"/>
  <c r="E198" i="8"/>
  <c r="E207" i="8"/>
  <c r="E210" i="8"/>
  <c r="E209" i="8" s="1"/>
  <c r="E181" i="8"/>
  <c r="E216" i="8"/>
  <c r="E215" i="8" s="1"/>
  <c r="E214" i="8" s="1"/>
  <c r="E222" i="8"/>
  <c r="E221" i="8" s="1"/>
  <c r="E220" i="8" s="1"/>
  <c r="E271" i="8"/>
  <c r="E272" i="8"/>
  <c r="E290" i="8"/>
  <c r="E283" i="8" s="1"/>
  <c r="E285" i="8"/>
  <c r="E449" i="8"/>
  <c r="E448" i="8" s="1"/>
  <c r="E439" i="8" s="1"/>
  <c r="E441" i="8"/>
  <c r="E440" i="8" s="1"/>
  <c r="E14" i="8"/>
  <c r="E13" i="8" s="1"/>
  <c r="E12" i="8" s="1"/>
  <c r="E9" i="8"/>
  <c r="E8" i="8"/>
  <c r="E7" i="8"/>
  <c r="E299" i="8" l="1"/>
  <c r="E300" i="8"/>
  <c r="E244" i="8"/>
  <c r="E242" i="8" s="1"/>
  <c r="E241" i="8" s="1"/>
  <c r="E225" i="8" s="1"/>
  <c r="E163" i="8"/>
  <c r="E245" i="8"/>
  <c r="E136" i="8"/>
  <c r="E106" i="8"/>
  <c r="E94" i="8" s="1"/>
  <c r="E31" i="8" s="1"/>
  <c r="E284" i="8"/>
  <c r="E263" i="8"/>
  <c r="E180" i="8"/>
  <c r="E164" i="8"/>
  <c r="E137" i="8"/>
  <c r="E270" i="8"/>
  <c r="E179" i="8"/>
  <c r="E120" i="8"/>
  <c r="E30" i="8" l="1"/>
  <c r="E21" i="8" l="1"/>
  <c r="E20" i="8" s="1"/>
  <c r="E6" i="8" s="1"/>
</calcChain>
</file>

<file path=xl/sharedStrings.xml><?xml version="1.0" encoding="utf-8"?>
<sst xmlns="http://schemas.openxmlformats.org/spreadsheetml/2006/main" count="5015" uniqueCount="1960">
  <si>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</si>
  <si>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</si>
  <si>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</si>
  <si>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</si>
  <si>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</si>
  <si>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</si>
  <si>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</si>
  <si>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</si>
  <si>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</si>
  <si>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</si>
  <si>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</si>
  <si>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</si>
  <si>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</si>
  <si>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</si>
  <si>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</si>
  <si>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</si>
  <si>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</si>
  <si>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</si>
  <si>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</si>
  <si>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</si>
  <si>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</si>
  <si>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</si>
  <si>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</si>
  <si>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</si>
  <si>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</si>
  <si>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</si>
  <si>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</si>
  <si>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</si>
  <si>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</si>
  <si>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</si>
  <si>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</si>
  <si>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</si>
  <si>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</si>
  <si>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</si>
  <si>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</si>
  <si>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</si>
  <si>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</si>
  <si>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</si>
  <si>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</si>
  <si>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</si>
  <si>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</si>
  <si>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</si>
  <si>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</si>
  <si>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</si>
  <si>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</si>
  <si>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</si>
  <si>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</si>
  <si>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</si>
  <si>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</si>
  <si>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</si>
  <si>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</si>
  <si>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</si>
  <si>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</si>
  <si>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</si>
  <si>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</si>
  <si>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</si>
  <si>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</si>
  <si>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</si>
  <si>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</si>
  <si>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</si>
  <si>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</si>
  <si>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</si>
  <si>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</si>
  <si>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</si>
  <si>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</si>
  <si>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</si>
  <si>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</si>
  <si>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</si>
  <si>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</si>
  <si>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</si>
  <si>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</si>
  <si>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</si>
  <si>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</si>
  <si>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</si>
  <si>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</si>
  <si>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</si>
  <si>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</si>
  <si>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</si>
  <si>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</si>
  <si>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</si>
  <si>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</si>
  <si>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</si>
  <si>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</si>
  <si>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</si>
  <si>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</si>
  <si>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</si>
  <si>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</si>
  <si>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</si>
  <si>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</si>
  <si>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</si>
  <si>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</si>
  <si>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</si>
  <si>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</si>
  <si>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</si>
  <si>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</si>
  <si>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</si>
  <si>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</si>
  <si>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</si>
  <si>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</si>
  <si>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</si>
  <si>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</si>
  <si>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</si>
  <si>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</si>
  <si>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</si>
  <si>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</si>
  <si>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</si>
  <si>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</si>
  <si>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</si>
  <si>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</si>
  <si>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</si>
  <si>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</si>
  <si>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</si>
  <si>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</si>
  <si>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</si>
  <si>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</si>
  <si>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</si>
  <si>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</si>
  <si>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</si>
  <si>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</si>
  <si>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</si>
  <si>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</si>
  <si>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</si>
  <si>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</si>
  <si>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</si>
  <si>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</si>
  <si>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</si>
  <si>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</si>
  <si>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</si>
  <si>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</si>
  <si>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</si>
  <si>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</si>
  <si>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</si>
  <si>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</si>
  <si>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</si>
  <si>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</si>
  <si>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</si>
  <si>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</si>
  <si>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</si>
  <si>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</si>
  <si>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</si>
  <si>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</si>
  <si>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</si>
  <si>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</si>
  <si>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</si>
  <si>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</si>
  <si>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</si>
  <si>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</si>
  <si>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</si>
  <si>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</si>
  <si>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</si>
  <si>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</si>
  <si>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</si>
  <si>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</si>
  <si>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</si>
  <si>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</si>
  <si>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</si>
  <si>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</si>
  <si>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</si>
  <si>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</si>
  <si>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</si>
  <si>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</si>
  <si>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</si>
  <si>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</si>
  <si>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</si>
  <si>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3ANÁLOGO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</si>
  <si>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</si>
  <si>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</si>
  <si>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</si>
  <si>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</si>
  <si>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</si>
  <si>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</si>
  <si>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</si>
  <si>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</si>
  <si>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</si>
  <si>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</si>
  <si>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</si>
  <si>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</si>
  <si>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</si>
  <si>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</si>
  <si>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</si>
  <si>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</si>
  <si>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</si>
  <si>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</si>
  <si>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</si>
  <si>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</si>
  <si>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</si>
  <si>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</si>
  <si>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</si>
  <si>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</si>
  <si>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</si>
  <si>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</si>
  <si>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</si>
  <si>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</si>
  <si>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</si>
  <si>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</si>
  <si>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</si>
  <si>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</si>
  <si>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</si>
  <si>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</si>
  <si>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</si>
  <si>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</si>
  <si>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</si>
  <si>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</si>
  <si>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</si>
  <si>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</si>
  <si>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</si>
  <si>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</si>
  <si>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</si>
  <si>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</si>
  <si>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</si>
  <si>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</si>
  <si>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</si>
  <si>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</si>
  <si>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</si>
  <si>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</si>
  <si>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</si>
  <si>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</si>
  <si>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</si>
  <si>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</si>
  <si>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</si>
  <si>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</si>
  <si>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</si>
  <si>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</si>
  <si>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</si>
  <si>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</si>
  <si>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</si>
  <si>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</si>
  <si>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</si>
  <si>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</si>
  <si>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</si>
  <si>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</si>
  <si>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</si>
  <si>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</si>
  <si>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</si>
  <si>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</si>
  <si>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</si>
  <si>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</si>
  <si>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</si>
  <si>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</si>
  <si>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</si>
  <si>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INSTITUTO NACIONAL DE ANTROPOLOGÍA E HISTORIA</t>
  </si>
  <si>
    <t>200111D0001132</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</si>
  <si>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</si>
  <si>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</si>
  <si>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</si>
  <si>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</si>
  <si>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</si>
  <si>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</si>
  <si>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</si>
  <si>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</si>
  <si>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</si>
  <si>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</si>
  <si>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</si>
  <si>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</si>
  <si>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</si>
  <si>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</si>
  <si>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</si>
  <si>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</si>
  <si>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</si>
  <si>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</si>
  <si>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</si>
  <si>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</si>
  <si>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</si>
  <si>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</si>
  <si>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MANDATO DE ADMINISTRACION Y PAGO PARA PROGRAMAS DE PROCURACION DE JUSTICIA DE LA PROCURADURIA GENERAL DE LA REPUBLICA</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</si>
  <si>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</si>
  <si>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</si>
  <si>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</si>
  <si>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</si>
  <si>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</si>
  <si>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</si>
  <si>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</si>
  <si>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</si>
  <si>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</si>
  <si>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</si>
  <si>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</si>
  <si>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</si>
  <si>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</si>
  <si>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</si>
  <si>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</si>
  <si>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</si>
  <si>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</si>
  <si>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</si>
  <si>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</si>
  <si>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</si>
  <si>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</si>
  <si>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</si>
  <si>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</si>
  <si>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</si>
  <si>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</si>
  <si>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</si>
  <si>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</si>
  <si>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</si>
  <si>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</si>
  <si>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</si>
  <si>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</si>
  <si>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</si>
  <si>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</si>
  <si>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</si>
  <si>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</si>
  <si>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</si>
  <si>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</si>
  <si>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</si>
  <si>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</si>
  <si>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</si>
  <si>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</si>
  <si>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</si>
  <si>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</si>
  <si>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</si>
  <si>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</si>
  <si>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</si>
  <si>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</si>
  <si>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</si>
  <si>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</si>
  <si>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</si>
  <si>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</si>
  <si>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</si>
  <si>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</si>
  <si>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</si>
  <si>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</si>
  <si>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</si>
  <si>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</si>
  <si>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700018T4I110</t>
  </si>
  <si>
    <t>FIDEICOMISO DE COBERTURA LABORAL Y DE VIVIENDA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</si>
  <si>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</si>
  <si>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</si>
  <si>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</si>
  <si>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</si>
  <si>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</si>
  <si>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</si>
  <si>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</si>
  <si>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</si>
  <si>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</si>
  <si>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</si>
  <si>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</si>
  <si>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</si>
  <si>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</si>
  <si>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</si>
  <si>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</si>
  <si>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</si>
  <si>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</si>
  <si>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</si>
  <si>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</si>
  <si>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</si>
  <si>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</si>
  <si>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</si>
  <si>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</si>
  <si>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</si>
  <si>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</si>
  <si>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</si>
  <si>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</si>
  <si>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</si>
  <si>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</si>
  <si>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</si>
  <si>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</si>
  <si>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</si>
  <si>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</si>
  <si>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</si>
  <si>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</si>
  <si>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</si>
  <si>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</si>
  <si>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</si>
  <si>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</si>
  <si>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</si>
  <si>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</si>
  <si>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</si>
  <si>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</si>
  <si>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</si>
  <si>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</si>
  <si>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</si>
  <si>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</si>
  <si>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</si>
  <si>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</si>
  <si>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</si>
  <si>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</si>
  <si>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</si>
  <si>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</si>
  <si>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</si>
  <si>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</si>
  <si>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</si>
  <si>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</si>
  <si>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</si>
  <si>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</si>
  <si>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</si>
  <si>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</si>
  <si>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</si>
  <si>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</si>
  <si>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</si>
  <si>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</si>
  <si>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</si>
  <si>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</si>
  <si>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</si>
  <si>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</si>
  <si>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</si>
  <si>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</si>
  <si>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</si>
  <si>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</si>
  <si>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</si>
  <si>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</si>
  <si>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</si>
  <si>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</si>
  <si>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</si>
  <si>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</si>
  <si>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</si>
  <si>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</si>
  <si>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</si>
  <si>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</si>
  <si>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</si>
  <si>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</si>
  <si>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</si>
  <si>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</si>
  <si>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</si>
  <si>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</si>
  <si>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</si>
  <si>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</si>
  <si>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</si>
  <si>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</si>
  <si>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</si>
  <si>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</si>
  <si>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</si>
  <si>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</si>
  <si>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</si>
  <si>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</si>
  <si>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</si>
  <si>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</si>
  <si>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</si>
  <si>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</si>
  <si>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</si>
  <si>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</si>
  <si>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</si>
  <si>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</si>
  <si>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</si>
  <si>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</si>
  <si>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</si>
  <si>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</si>
  <si>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</si>
  <si>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</si>
  <si>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</si>
  <si>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</si>
  <si>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</si>
  <si>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</si>
  <si>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</si>
  <si>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</si>
  <si>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</si>
  <si>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</si>
  <si>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</si>
  <si>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</si>
  <si>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</si>
  <si>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</si>
  <si>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</si>
  <si>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</si>
  <si>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</si>
  <si>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</si>
  <si>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</si>
  <si>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</si>
  <si>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</si>
  <si>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</si>
  <si>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</si>
  <si>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</si>
  <si>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</si>
  <si>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</si>
  <si>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</si>
  <si>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</si>
  <si>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</si>
  <si>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</si>
  <si>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</si>
  <si>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</si>
  <si>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</si>
  <si>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</si>
  <si>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</si>
  <si>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</si>
  <si>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</si>
  <si>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</si>
  <si>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</si>
  <si>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</si>
  <si>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</si>
  <si>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</si>
  <si>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</si>
  <si>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</si>
  <si>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</si>
  <si>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</si>
  <si>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</si>
  <si>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</si>
  <si>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</si>
  <si>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</si>
  <si>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</si>
  <si>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</si>
  <si>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</si>
  <si>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</si>
  <si>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</si>
  <si>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</si>
  <si>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</si>
  <si>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</si>
  <si>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</si>
  <si>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</si>
  <si>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</si>
  <si>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</si>
  <si>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</si>
  <si>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</si>
  <si>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</si>
  <si>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</si>
  <si>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</si>
  <si>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</si>
  <si>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</si>
  <si>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</si>
  <si>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</si>
  <si>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</si>
  <si>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</si>
  <si>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</si>
  <si>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</si>
  <si>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</si>
  <si>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</si>
  <si>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</si>
  <si>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</si>
  <si>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</si>
  <si>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</si>
  <si>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</si>
  <si>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</si>
  <si>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</si>
  <si>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</si>
  <si>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</si>
  <si>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</si>
  <si>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</si>
  <si>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</si>
  <si>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</si>
  <si>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</si>
  <si>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</si>
  <si>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</si>
  <si>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</si>
  <si>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</si>
  <si>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</si>
  <si>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</si>
  <si>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</si>
  <si>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</si>
  <si>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</si>
  <si>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</si>
  <si>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</si>
  <si>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</si>
  <si>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</si>
  <si>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</si>
  <si>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</si>
  <si>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</si>
  <si>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</si>
  <si>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</si>
  <si>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</si>
  <si>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</si>
  <si>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</si>
  <si>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</si>
  <si>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</si>
  <si>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</si>
  <si>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</si>
  <si>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</si>
  <si>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</si>
  <si>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</si>
  <si>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</si>
  <si>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</si>
  <si>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</si>
  <si>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</si>
  <si>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</si>
  <si>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</si>
  <si>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</si>
  <si>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</si>
  <si>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</si>
  <si>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</si>
  <si>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</si>
  <si>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</si>
  <si>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</si>
  <si>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</si>
  <si>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</si>
  <si>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</si>
  <si>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</si>
  <si>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</si>
  <si>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</si>
  <si>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</si>
  <si>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</si>
  <si>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</si>
  <si>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</si>
  <si>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</si>
  <si>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</si>
  <si>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</si>
  <si>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</si>
  <si>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</si>
  <si>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</si>
  <si>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</si>
  <si>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</si>
  <si>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</si>
  <si>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</si>
  <si>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</si>
  <si>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</si>
  <si>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</si>
  <si>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</si>
  <si>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</si>
  <si>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</si>
  <si>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</si>
  <si>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</si>
  <si>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</si>
  <si>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</si>
  <si>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</si>
  <si>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</si>
  <si>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</si>
  <si>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</si>
  <si>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</si>
  <si>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</si>
  <si>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</si>
  <si>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</si>
  <si>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</si>
  <si>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</si>
  <si>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</si>
  <si>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</si>
  <si>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</si>
  <si>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</si>
  <si>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</si>
  <si>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</si>
  <si>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</si>
  <si>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</si>
  <si>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</si>
  <si>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</si>
  <si>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</si>
  <si>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</si>
  <si>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</si>
  <si>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</si>
  <si>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</si>
  <si>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</si>
  <si>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</si>
  <si>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</si>
  <si>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</si>
  <si>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</si>
  <si>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</si>
  <si>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</si>
  <si>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</si>
  <si>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</si>
  <si>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</si>
  <si>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</si>
  <si>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</si>
  <si>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</si>
  <si>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</si>
  <si>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</si>
  <si>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</si>
  <si>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</si>
  <si>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</si>
  <si>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</si>
  <si>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</si>
  <si>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</si>
  <si>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</si>
  <si>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</si>
  <si>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</si>
  <si>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</si>
  <si>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</si>
  <si>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</si>
  <si>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</si>
  <si>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</si>
  <si>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</si>
  <si>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</si>
  <si>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</si>
  <si>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</si>
  <si>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</si>
  <si>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</si>
  <si>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</si>
  <si>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</si>
  <si>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</si>
  <si>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</si>
  <si>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</si>
  <si>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</si>
  <si>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</si>
  <si>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</si>
  <si>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</si>
  <si>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</si>
  <si>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</si>
  <si>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</si>
  <si>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</si>
  <si>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</si>
  <si>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</si>
  <si>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</si>
  <si>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</si>
  <si>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</si>
  <si>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ECONOMÍA</t>
  </si>
  <si>
    <t>NACIONAL FINANCIERA, S.N.C.</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</si>
  <si>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</si>
  <si>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</si>
  <si>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</si>
  <si>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</si>
  <si>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</si>
  <si>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</si>
  <si>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</si>
  <si>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</si>
  <si>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</si>
  <si>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</si>
  <si>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</si>
  <si>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</si>
  <si>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</si>
  <si>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</si>
  <si>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</si>
  <si>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</si>
  <si>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</si>
  <si>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</si>
  <si>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</si>
  <si>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</si>
  <si>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</si>
  <si>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</si>
  <si>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</si>
  <si>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</si>
  <si>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</si>
  <si>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</si>
  <si>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</si>
  <si>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</si>
  <si>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</si>
  <si>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</si>
  <si>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</si>
  <si>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</si>
  <si>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</si>
  <si>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</si>
  <si>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</si>
  <si>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</si>
  <si>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</si>
  <si>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</si>
  <si>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</si>
  <si>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</si>
  <si>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</si>
  <si>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</si>
  <si>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</si>
  <si>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</si>
  <si>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</si>
  <si>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</si>
  <si>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</si>
  <si>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</si>
  <si>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</si>
  <si>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</si>
  <si>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</si>
  <si>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</si>
  <si>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</si>
  <si>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</si>
  <si>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</si>
  <si>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</si>
  <si>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</si>
  <si>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</si>
  <si>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</si>
  <si>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</si>
  <si>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</si>
  <si>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</si>
  <si>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</si>
  <si>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</si>
  <si>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</si>
  <si>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</si>
  <si>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</si>
  <si>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</si>
  <si>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</si>
  <si>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</si>
  <si>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</si>
  <si>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</si>
  <si>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</si>
  <si>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</si>
  <si>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</si>
  <si>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</si>
  <si>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</si>
  <si>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</si>
  <si>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</si>
  <si>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</si>
  <si>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</si>
  <si>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</si>
  <si>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</si>
  <si>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</si>
  <si>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</si>
  <si>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</si>
  <si>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</si>
  <si>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</si>
  <si>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</si>
  <si>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</si>
  <si>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</si>
  <si>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</si>
  <si>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</si>
  <si>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</si>
  <si>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</si>
  <si>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</si>
  <si>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</si>
  <si>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</si>
  <si>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</si>
  <si>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</si>
  <si>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</si>
  <si>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</si>
  <si>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</si>
  <si>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</si>
  <si>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</si>
  <si>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</si>
  <si>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</si>
  <si>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</si>
  <si>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</si>
  <si>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</si>
  <si>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</si>
  <si>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</si>
  <si>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</si>
  <si>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</si>
  <si>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</si>
  <si>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</si>
  <si>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</si>
  <si>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</si>
  <si>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200906HIU01516</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</si>
  <si>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</si>
  <si>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</si>
  <si>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</si>
  <si>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</si>
  <si>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</si>
  <si>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</si>
  <si>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</si>
  <si>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</si>
  <si>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</si>
  <si>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</si>
  <si>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</si>
  <si>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</si>
  <si>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</si>
  <si>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</si>
  <si>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</si>
  <si>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</si>
  <si>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</si>
  <si>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</si>
  <si>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</si>
  <si>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</si>
  <si>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</si>
  <si>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</si>
  <si>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</si>
  <si>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</si>
  <si>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</si>
  <si>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</si>
  <si>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</si>
  <si>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</si>
  <si>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</si>
  <si>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</si>
  <si>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</si>
  <si>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</si>
  <si>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</si>
  <si>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</si>
  <si>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</si>
  <si>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</si>
  <si>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</si>
  <si>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</si>
  <si>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</si>
  <si>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</si>
  <si>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</si>
  <si>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</si>
  <si>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</si>
  <si>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</si>
  <si>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</si>
  <si>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</si>
  <si>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</si>
  <si>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</si>
  <si>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</si>
  <si>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</si>
  <si>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</si>
  <si>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</si>
  <si>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</si>
  <si>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</si>
  <si>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</si>
  <si>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</si>
  <si>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</si>
  <si>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</si>
  <si>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</si>
  <si>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</si>
  <si>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</si>
  <si>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</si>
  <si>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</si>
  <si>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</si>
  <si>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</si>
  <si>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</si>
  <si>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</si>
  <si>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</si>
  <si>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</si>
  <si>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</si>
  <si>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</si>
  <si>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</si>
  <si>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</si>
  <si>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</si>
  <si>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</si>
  <si>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</si>
  <si>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</si>
  <si>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</si>
  <si>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</si>
  <si>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</si>
  <si>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</si>
  <si>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</si>
  <si>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</si>
  <si>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</si>
  <si>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</si>
  <si>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</si>
  <si>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</si>
  <si>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</si>
  <si>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</si>
  <si>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</si>
  <si>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</si>
  <si>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</si>
  <si>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</si>
  <si>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</si>
  <si>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</si>
  <si>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</si>
  <si>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</si>
  <si>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</si>
  <si>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</si>
  <si>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</si>
  <si>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</si>
  <si>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</si>
  <si>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MANDATO DE ADMINISTRACION PARA RECOMPENSAS DE LA PROCURADURIA GENERAL DE LA REPUBLICA</t>
  </si>
  <si>
    <t>FONDO PARA LA TRANSICION ENERGETICA Y EL APROVECHAMIENTO SUSTENTABLE DE LA ENERGIA</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</si>
  <si>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</si>
  <si>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</si>
  <si>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</si>
  <si>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</si>
  <si>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</si>
  <si>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</si>
  <si>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FIDEICOMISO ANGELES VERDES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</si>
  <si>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</si>
  <si>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</si>
  <si>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</si>
  <si>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</si>
  <si>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</si>
  <si>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</si>
  <si>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</si>
  <si>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</si>
  <si>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</si>
  <si>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</si>
  <si>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</si>
  <si>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</si>
  <si>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</si>
  <si>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</si>
  <si>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</si>
  <si>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</si>
  <si>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</si>
  <si>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</si>
  <si>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</si>
  <si>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</si>
  <si>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</si>
  <si>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</si>
  <si>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</si>
  <si>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</si>
  <si>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</si>
  <si>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</si>
  <si>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</si>
  <si>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</si>
  <si>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</si>
  <si>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</si>
  <si>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</si>
  <si>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</si>
  <si>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</si>
  <si>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</si>
  <si>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</si>
  <si>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</si>
  <si>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</si>
  <si>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</si>
  <si>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</si>
  <si>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</si>
  <si>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</si>
  <si>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</si>
  <si>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</si>
  <si>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</si>
  <si>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</si>
  <si>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</si>
  <si>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</si>
  <si>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</si>
  <si>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</si>
  <si>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</si>
  <si>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</si>
  <si>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</si>
  <si>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</si>
  <si>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</si>
  <si>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</si>
  <si>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</si>
  <si>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</si>
  <si>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</si>
  <si>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</si>
  <si>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</si>
  <si>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</si>
  <si>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</si>
  <si>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</si>
  <si>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</si>
  <si>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</si>
  <si>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</si>
  <si>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</si>
  <si>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</si>
  <si>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$20,000,000.00   FECHA: 07/12/2001
OBSERVACIONES: NINGUNA</t>
  </si>
  <si>
    <t>APORTACIÓN INICIAL:   MONTO: $3,069,000.00   FECHA: 05/05/2003
OBSERVACIONES: SIN COMENTARIOS</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</si>
  <si>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</si>
  <si>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</si>
  <si>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</si>
  <si>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</si>
  <si>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</si>
  <si>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</si>
  <si>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</si>
  <si>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</si>
  <si>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</si>
  <si>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</si>
  <si>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</si>
  <si>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</si>
  <si>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</si>
  <si>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</si>
  <si>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</si>
  <si>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</si>
  <si>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</si>
  <si>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</si>
  <si>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</si>
  <si>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</si>
  <si>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</si>
  <si>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</si>
  <si>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</si>
  <si>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</si>
  <si>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</si>
  <si>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</si>
  <si>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</si>
  <si>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</si>
  <si>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</si>
  <si>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</si>
  <si>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</si>
  <si>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</si>
  <si>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</si>
  <si>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</si>
  <si>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</si>
  <si>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</si>
  <si>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</si>
  <si>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</si>
  <si>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</si>
  <si>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</si>
  <si>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</si>
  <si>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</si>
  <si>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</si>
  <si>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</si>
  <si>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</si>
  <si>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</si>
  <si>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</si>
  <si>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</si>
  <si>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</si>
  <si>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</si>
  <si>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</si>
  <si>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</si>
  <si>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FIDEICOMITENTE ADHERENTE</t>
  </si>
  <si>
    <t>201209J0U01549</t>
  </si>
  <si>
    <t>SAN MARTÍN TEXMELUCAN-TLAXCALA-EL MOLINITO</t>
  </si>
  <si>
    <t>AMPLIACIÓN DE LA CONSECIÓN, A FIN DE QUE CAPUFE RECUPERE LAS APORTACIONES HECHAS AL FIDEICOMISO.</t>
  </si>
  <si>
    <t>BANCO MONEX</t>
  </si>
  <si>
    <t>APORTACIÓN INICIAL:   MONTO: $35,000,000.00   FECHA: 03/02/1992
OBSERVACIONES: LOS RECURSOS APORTADOS POR CAPUFE COMO INVERSIÓN PARA LA CONSTRUCCIÓN DE LA CARRETERA, SE HICIERON DEL 3-FEB-1992 AL 12-OCT-1994 POR UN TOTAL DE 181'839,600.00 PESOS NOMINALES.</t>
  </si>
  <si>
    <t>APORTACIÓN INICIAL:   MONTO: $118,707,608.00   FECHA: 31/10/1994
OBSERVACIONES: LOS RECURSOS APORTADOS POR CAPUFE COMO INVERSIÓN PARA LA CONSTRUCCIÓN DE LA CARRETERA FUÉ EN UNA SOLA FECHA 31/OCT/1994 POR 118'707,608.00 PESOS NOMINALES.</t>
  </si>
  <si>
    <t>APORTACIÓN INICIAL:   MONTO: $1,000.00   FECHA: 26/02/2009
OBSERVACIONES: .</t>
  </si>
  <si>
    <t>20123890X01553</t>
  </si>
  <si>
    <t>FONDO SECTORIAL DE INVESTIGACIÓN INIFED - CONACYT</t>
  </si>
  <si>
    <t>APORTACIÓN INICIAL:   MONTO: $319,752.10   FECHA: 19/12/2001
OBSERVACIONES: FOMENTAR EL AHORRO SISTEMÁTICO DE SUS TRABAJADORES QUE LES PERMITA, ADEMÁS DE ESTABLECER UN PATRIMONIO FAMILIAR</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</si>
  <si>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</si>
  <si>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</si>
  <si>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</si>
  <si>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</si>
  <si>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</si>
  <si>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</si>
  <si>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</si>
  <si>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</si>
  <si>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</si>
  <si>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</si>
  <si>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</si>
  <si>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</si>
  <si>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</si>
  <si>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</si>
  <si>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</si>
  <si>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</si>
  <si>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</si>
  <si>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</si>
  <si>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</si>
  <si>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</si>
  <si>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</si>
  <si>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</si>
  <si>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</si>
  <si>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</si>
  <si>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</si>
  <si>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</si>
  <si>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</si>
  <si>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</si>
  <si>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</si>
  <si>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</si>
  <si>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</si>
  <si>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</si>
  <si>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</si>
  <si>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</si>
  <si>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</si>
  <si>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</si>
  <si>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</si>
  <si>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</si>
  <si>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</si>
  <si>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</si>
  <si>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DIRECCIÓN GENERAL DE PROMOCIÓN CULTURAL Y ACERVO PATRIMONIAL</t>
  </si>
  <si>
    <t>201206HAT01562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</si>
  <si>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</si>
  <si>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</si>
  <si>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</si>
  <si>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</si>
  <si>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</si>
  <si>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</si>
  <si>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</si>
  <si>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</si>
  <si>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</si>
  <si>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</si>
  <si>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</si>
  <si>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</si>
  <si>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</si>
  <si>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$1,384,492,717.41   FECHA: 01/03/1999
OBSERVACIONES: EL FIDEICOMISO QUE SE REPORTA NO SE ADHIERE A NINGUN PROGRAMA.</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</si>
  <si>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</si>
  <si>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</si>
  <si>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</si>
  <si>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</si>
  <si>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</si>
  <si>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</si>
  <si>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</si>
  <si>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</si>
  <si>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</si>
  <si>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</si>
  <si>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</si>
  <si>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</si>
  <si>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</si>
  <si>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</si>
  <si>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</si>
  <si>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</si>
  <si>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</si>
  <si>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</si>
  <si>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</si>
  <si>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</si>
  <si>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</si>
  <si>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</si>
  <si>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</si>
  <si>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</si>
  <si>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</si>
  <si>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</si>
  <si>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</si>
  <si>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APORTACIÓN INICIAL:   MONTO: $46,980,846.00   FECHA: 28/03/1990
OBSERVACIONES: EL IMPORTE DE LA APORTACIÓN INICIAL ESTA EN VIEJOS PESOS. EL SOPORTE DOCUMENTAL INCLUYE: ESTADO DE CUENTA.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</si>
  <si>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INCLUYE:ESTADO DE CUENTA.</t>
  </si>
  <si>
    <t>DIRECCIÓN GENERAL DE DESARROLLO REGIONAL</t>
  </si>
  <si>
    <t>INSTITUTO NACIONAL DE ASTROFÍSICA, ÓPTICA Y ELECTRÓNICA</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</si>
  <si>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</si>
  <si>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</si>
  <si>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</si>
  <si>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</si>
  <si>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</si>
  <si>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</si>
  <si>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</si>
  <si>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</si>
  <si>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</si>
  <si>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</si>
  <si>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</si>
  <si>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</si>
  <si>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</si>
  <si>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</si>
  <si>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</si>
  <si>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</si>
  <si>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</si>
  <si>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</si>
  <si>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$77,491,019.03   FECHA: 11/12/2003
OBSERVACIONES: ESTE FIDEICOMISO NO HA RECIBIDO APORTACIONES PRESUPUESTARIAS DEL GOBIERNO FEDERAL. LOS RECURSOS PROVIENEN DE APORTACIONES EFECTUADAS POR BANOBRAS.</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</si>
  <si>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</si>
  <si>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</si>
  <si>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</si>
  <si>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</si>
  <si>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</si>
  <si>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</si>
  <si>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APORTACIÓN INICIAL:   MONTO: $300,000,000.00   FECHA: 16/10/1986
OBSERVACIONES: NO HAY OBSERVACIONES</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</si>
  <si>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</si>
  <si>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</si>
  <si>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</si>
  <si>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</si>
  <si>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</si>
  <si>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</si>
  <si>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</si>
  <si>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APORTACIÓN INICIAL:   MONTO: $10,000.00   FECHA: 07/01/2006
OBSERVACIONES: FIDEICOMISO CONSTITUIDO EL 16 DE DICIEMBRE DE 2005, APORTACION INICIAL RECIBIDA EL 7 DE ENERO DE 2006,CLAVE DE REGISTRO ASIGNADA EN ENERO 2006.</t>
  </si>
  <si>
    <t>ADMINISTRACIÓN E INVERSIÓN DE LOS RECURSOS QUE INTEGRAN SU PATRIMONIO FIDEICOMITIDO, PARA SER DESTINADOS A CUBRIR CUALQUIER GASTO RELACIONADO Y/O DERIVADO DE LAS ACCIONES LEGALES INICIADAS POR LA FIDUCIARIA EN REPRESENTACIÓN DEL FIDEICOMISO PARA RECUPERAR LOS RECURSOS QUE FUERON DONADOS Y CANALIZADOS AL COMITÉ NACIONAL PRO-VIDA. A.C.</t>
  </si>
  <si>
    <t>FIDEICOMISO PARA LA IMPLEMENTACIÓN DEL SISTEMA DE JUSTICIA PENAL EN LAS ENTIDADES FEDERATIVAS</t>
  </si>
  <si>
    <t>OTORGAR LOS APOYOS FINANCIEROS PREVISTOS EN EL PEF14 A LAS ENTIDADES FEDERATIVAS, PARA LA IMPLEMENTACIÓN DEL SISTEMA DE JUSTICIA PENAL.</t>
  </si>
  <si>
    <t>APORTACIÓN INICIAL:   MONTO: $1.00   FECHA: 01/01/2010
OBSERVACIONES: NINGUNA</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</si>
  <si>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</si>
  <si>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</si>
  <si>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</si>
  <si>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</si>
  <si>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</si>
  <si>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</si>
  <si>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</si>
  <si>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</si>
  <si>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</si>
  <si>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</si>
  <si>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</si>
  <si>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</si>
  <si>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</si>
  <si>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</si>
  <si>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</si>
  <si>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</si>
  <si>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</si>
  <si>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</si>
  <si>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</si>
  <si>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</si>
  <si>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</si>
  <si>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</si>
  <si>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</si>
  <si>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APORTACIÓN INICIAL:   MONTO: $1,000.00   FECHA: 29/10/2014
OBSERVACIONES: EL FIDEICOMISO PARA EL DESARROLLO DEL NUEVO AEROPUERTO INTERNACIONAL DE LA CIUDAD DE MÉXICO, FUE CONSTITUIDO EL 29 DE OCTUBRE DE 2014.</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</si>
  <si>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</si>
  <si>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</si>
  <si>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</si>
  <si>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</si>
  <si>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</si>
  <si>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</si>
  <si>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</si>
  <si>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</si>
  <si>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</si>
  <si>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</si>
  <si>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REFORMA AGRARIA</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</si>
  <si>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</si>
  <si>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</si>
  <si>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</si>
  <si>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</si>
  <si>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</si>
  <si>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</si>
  <si>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</si>
  <si>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APORTACIÓN INICIAL:   MONTO: $10,000,000.00   FECHA: 04/11/2004
OBSERVACIONES: LA INFORMACIÓN REGISTRADA CORRESPONDE A LOS DATOS PROPORCIONADOS POR LA FIDUCIARIA.</t>
  </si>
  <si>
    <t>APORTACIÓN INICIAL:   MONTO: $3,000.00   FECHA: 15/02/1961
OBSERVACIONES: EL FIDEICOMISO QUE SE REPORTA NO SE ADHIERE A NINGUN PROGRAMA.</t>
  </si>
  <si>
    <t>APORTACIÓN INICIAL:   MONTO: $1,000.00   FECHA: 30/12/2013
OBSERVACIONES: LOS RENDIMIENTOS FINANCIEROS SE IDENTIFICAN EN LA INTEGRACIÓN DE SALDOS, EN EL RUBRO DE PATRIMONIO Y SE PRESENTAN ACUMULADOS DESDE LA FECHA DE INICIO DEL NEGOCIO.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</si>
  <si>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</si>
  <si>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</si>
  <si>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</si>
  <si>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</si>
  <si>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</si>
  <si>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</si>
  <si>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APORTACIÓN INICIAL:   MONTO: $262,374,381.60   FECHA: 04/09/2001
OBSERVACIONES: SIN OBSERVACIONES.</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</si>
  <si>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</si>
  <si>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</si>
  <si>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</si>
  <si>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</si>
  <si>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</si>
  <si>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</si>
  <si>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</si>
  <si>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$400,000,000.00   FECHA: 25/10/2000
OBSERVACIONES: .</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</si>
  <si>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</si>
  <si>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</si>
  <si>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</si>
  <si>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$271,751,000.00   FECHA: 09/10/1989
OBSERVACIONES: LA APORTACIÓN INICIAL CORRESPONDE A LA CONSTITUCIÓN DEL FIDEICOMISO.</t>
  </si>
  <si>
    <t>APORTACIÓN INICIAL:   MONTO: $1,139,400,000.00   FECHA: 17/12/1997
OBSERVACIONES: LA APORTACIÓN INICIAL CORRESPONDE A LA CONSTITUCIÓN DEL FIDEICOMISO.</t>
  </si>
  <si>
    <t>FONDO DE COOPERACION INTERNACIONAL EN CIENCIA Y TECNOLOGIA</t>
  </si>
  <si>
    <t>APORTACIÓN INICIAL:   MONTO: $1.00   FECHA: 02/01/2015
OBSERVACIONES: NINGUNA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</si>
  <si>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</si>
  <si>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</si>
  <si>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APORTACIÓN INICIAL:   MONTO: $125,000.00   FECHA: 17/11/2005
OBSERVACIONES: LAS CIFRAS CORRESPONDEN A LO QUE REFLEJA EL ESTADO DE CUENTA DEL FIDUCIARIO.</t>
  </si>
  <si>
    <t>FONDO DE DESARROLLO REGIONAL SUSTENTABLE DE ESTADOS Y MUNICIPIOS MINEROS</t>
  </si>
  <si>
    <t>QUE EL MANDATARIO LLEVE A CABO LA ADMINITRACIÓN DE LOS INGRESOS QUE LE CORRESPONDAN A CADA ENTIDAD FEDERATIVA, MUNICIPIO O DEMARCACIÓN DEL DISTRITO FEDERAL, EN LO SUCESIVO LOS "RECURSOS", DETERMINADOS DE CONFORMIDAD CON LA LEY DE DERECHOS Y LOS LINEAMIENTOS, A FIN DE ENTREGARLOS EN TÉRMINOS DE LAS DISPOSICIONES APLICABLES A LAS ENTIDADES FEDERATIVAS, MUNICIPIOS Y DEMARCACIONES DEL DISTRITO FEDERAL A TRAVÉS DE LOS VEHÍCULOS FINANCIEROS EN LO SUCESIVO "VEHÍCULOS" CONSTITUIDOS PARA TAL EFECTO.</t>
  </si>
  <si>
    <t>FIDEICOMISO PARA APOYAR LOS PROGRAMAS, PROYECTOS Y ACCIONES AMBIENTALES DE LA MEGALÓPOLIS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</si>
  <si>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</si>
  <si>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</si>
  <si>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</si>
  <si>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$2,300,000.00   FECHA: 27/12/2006
OBSERVACIONES: NINGUNA</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</si>
  <si>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</si>
  <si>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</si>
  <si>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</si>
  <si>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</si>
  <si>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</si>
  <si>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</si>
  <si>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</si>
  <si>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</si>
  <si>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</si>
  <si>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</si>
  <si>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</si>
  <si>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</si>
  <si>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</si>
  <si>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</si>
  <si>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</si>
  <si>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</si>
  <si>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</si>
  <si>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</si>
  <si>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</si>
  <si>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</si>
  <si>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</si>
  <si>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</si>
  <si>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</si>
  <si>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</si>
  <si>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</si>
  <si>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</si>
  <si>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</si>
  <si>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</si>
  <si>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</si>
  <si>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</si>
  <si>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</si>
  <si>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</si>
  <si>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</si>
  <si>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</si>
  <si>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</si>
  <si>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</si>
  <si>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</si>
  <si>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</si>
  <si>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</si>
  <si>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APORTACIÓN INICIAL:   MONTO: $1,000.00   FECHA: 11/11/2013
OBSERVACIONES: SIN COMENTARIOS</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</si>
  <si>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(SE ANEXAN COPIAS DIGITALES DEL OFICIO, TRANSFERENCIA BANCARIA Y ESTADOS FINANCEROS DICTAMINADOS).ASIMISMO SE ANEXAN OFICIOS RELATIVOS A LA EXTINCION DEL FIDEICOMISO.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</si>
  <si>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APORTACIÓN INICIAL:   MONTO: $500,000.00   FECHA: 15/12/2000
OBSERVACIONES: CON FECHA 17 DE JULIO DE 2015, EL ORGANO INTERNO DIO POR CONCLUIDA LA ORDEN DE AUDITORIA NO. 07/2015 CLAVE 370, AL FIDEICOMISO CORRESPONDIENTE AL EJERCICIO 2014.</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</si>
  <si>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</si>
  <si>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</si>
  <si>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APORTACIÓN INICIAL:   MONTO: $90,710,095.49   FECHA: 28/06/2002
OBSERVACIONES: LOS SALDOS SE INTEGRAN CON LA INFORMACIÓN RECIBIDA RESPONSABILIDAD DEL FIDUCIARIO SANTANDER SERFIN.</t>
  </si>
  <si>
    <t>APORTACIÓN INICIAL:   MONTO: $1.00   FECHA: 17/08/1987
OBSERVACIONES: BANOBRAS NO REPORTA DISPONIBILIDAD, EN VIRTUD DE NO HABER APORTACIONES DE RECURSOS PÚBLICOS.</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</si>
  <si>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ENTONCES CNCA A FIN DE REVISAR LA INFORMACIÓN PARA LA CONCLUSIÓN DE BAJA DE LA CLAVE, ESTÁ SIN AVANCE EL PROCESO</t>
  </si>
  <si>
    <t>CORPORACIÓN DE SERVICIOS AL TURISTA ÁNGELES VERDES</t>
  </si>
  <si>
    <t>APORTACIÓN INICIAL:   MONTO: $10,000.00   FECHA: 06/11/2000
OBSERVACIONES: SIN OBSERVACIONES</t>
  </si>
  <si>
    <t>APORTACIÓN INICIAL:   MONTO: $10,559.00   FECHA: 17/11/2003
OBSERVACIONES: SIN OBSERVACIONES</t>
  </si>
  <si>
    <t>COMISIÓN REGULADORA DE ENERGÍA</t>
  </si>
  <si>
    <t>COMISIÓN NACIONAL DE HIDROCARBUROS</t>
  </si>
  <si>
    <t>ENTIDADES NO SECTORIZADAS</t>
  </si>
  <si>
    <t>APORTACIÓN INICIAL:   MONTO: $10,553,923.00   FECHA: 01/02/1983
OBSERVACIONES: -</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</si>
  <si>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</si>
  <si>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</si>
  <si>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</si>
  <si>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</si>
  <si>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</si>
  <si>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</si>
  <si>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$30,000.00   FECHA: 15/11/2011
OBSERVACIONES: SIN OBSERVACIONES</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</si>
  <si>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</si>
  <si>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</si>
  <si>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</si>
  <si>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</si>
  <si>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</si>
  <si>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</si>
  <si>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</si>
  <si>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</si>
  <si>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</si>
  <si>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</si>
  <si>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</si>
  <si>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</si>
  <si>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</si>
  <si>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</si>
  <si>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</si>
  <si>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 LA INFORMACION SE SOPORTA CON ESTADOS FINANCIEROS DE LA FIDUCIARIA</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</si>
  <si>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</si>
  <si>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</si>
  <si>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</si>
  <si>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APORTACIÓN INICIAL:   MONTO: $11,017,019.00   FECHA: 16/06/1978
OBSERVACIONES: LA DISPONIBILIDAD CORRESPONDE AL INCISO F) CON LA FINALIDAD DE CUBRIR LAS PRIMAS DE ANTIGÜEDAD PAGADERAS A EMPLEADOS CON QUINCE AÑOS O MAS DE SERVICIO ESTABLECIDAS EN LAS POLÍTICAS.</t>
  </si>
  <si>
    <t>APORTACIÓN INICIAL:   MONTO: $505,950.00   FECHA: 21/12/2000
OBSERVACIONES: NINGUNA</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</si>
  <si>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</si>
  <si>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</si>
  <si>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</si>
  <si>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SALDO FINAL EJERCICIO ANTERIOR
(PESOS)</t>
  </si>
  <si>
    <t>APORTACIÓN INICIAL:   MONTO: $122,486,095.27   FECHA: 14/05/1993
OBSERVACIONES: LOS SALDOS SE INTEGRAN CON LA INFORMACIÓN RECIBIDA RESPONSABILIDAD DEL FIDUCIARIO BBVA BANCOMER, NO OMITIMOS MENCIONAR QUE LA INFORMACIÓN SE PRESENTA CON CIFRAS CONCILIADAS.</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</si>
  <si>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</si>
  <si>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</si>
  <si>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</si>
  <si>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</si>
  <si>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</si>
  <si>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</si>
  <si>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</si>
  <si>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</si>
  <si>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</si>
  <si>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</si>
  <si>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APORTACIÓN INICIAL:   MONTO: $18,000,000.00   FECHA: 30/11/2012
OBSERVACIONES: SALDO DE FLUJO DE EFECTIVO AL 31 DE DICIEMBRE 2015 EN APEGO A LA RECOMENDACIÓN 14-0-04100-02-0050-01-001 DE LA AUDITORIA FINANCIERA Y DE CUMPLIMIENTO 14-0-04100-02-0050 ASF EJERCICIO 2014</t>
  </si>
  <si>
    <t>APORTACIÓN INICIAL:   MONTO: $40,880,650.00   FECHA: 30/11/2012
OBSERVACIONES: EL INFORME FUE REALIZADO EN BASE AL FLUJO, MOSTRANDO LOS INGRESOS Y EGRESOS.</t>
  </si>
  <si>
    <t>APORTACIÓN INICIAL:   MONTO: $5,000,000.00   FECHA: 26/12/2007
OBSERVACIONES: ESTE FIDEICOMISO FUÉ REGISTRADO EN EL PASH EL 12 DE DICIEMBRE DE 2007, DE ACUERDO A LAS AUTORIZACIONES DE LAS INSTANCIAS CORRESPONDIENTES.</t>
  </si>
  <si>
    <t>APORTACIÓN INICIAL:   MONTO: $1,000.00   FECHA: 30/09/2016
OBSERVACIONES: LA APORTACIÓN DE RECURSOS PROPIOS EFECTUADA EN EL EJERCICIO DE 2016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</si>
  <si>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APORTACIÓN INICIAL:   MONTO: $1,000,000.00   FECHA: 25/02/1997
OBSERVACIONES: EL PATRIMONIO ESTÁ CONSTITUIDO POR LAS APORTACIONES PATRIMONIALES QUE CORRESPONDEN A RECURSOS PROVENIENTES DEL DECRETO DE ESTÍMULOS FISCALES PUBLICADO EN EL DIARIO OFICIAL DE LA FEDERACIÓN EL 24 DE NOVIEMBRE DE 2004 POR EL PAGO DE APROVECHAMIENTOS DE AGUA EN BLOQUE, ESTAS APORTACIONES SON POR CUENTA Y ORDEN DE LOS GOBIERNOS DEL DISTRITO FEDERAL Y DEL ESTADO DE MÉXICO.</t>
  </si>
  <si>
    <t>APORTACIÓN INICIAL:   MONTO: $100,000,000.00   FECHA: 03/08/2009
OBSERVACIONES: EL SALDO AL CIERRE DEL EJERCICIO FISCAL ANTERIOR ES DE $3'012,725,134.95 REPRESENTA EL PATRIMONIO TOTAL DEL EJERCICIO. LOS INGRESOS AL MANDATO, SON PROVENIENTES DEL FIDEICOMISO 1928 Y DEL PRESUPUESTO DE EGRESOS DE LA FEDERACIÓN. DEL TOTAL DE LA INVERSIÓN DEL TÚNEL EMISOR ORIENTE LA PARTICIPACIÓN FEDERAL APROXIMADAMENTE ESTA CONTEMPLADA EN 80% YA QUE LOS GOBIERNOS DEL ESTADO DE MÉXICO Y DE LA CIUDAD DE MÉXICO APORTAN POR MEDIO DEL FIDEICOMISO 1928 EL OTRO 20%.</t>
  </si>
  <si>
    <t>DIRECCIÓN GENERAL DE ENERGÍAS LIMPIAS</t>
  </si>
  <si>
    <t>APORTACIÓN INICIAL:   MONTO: $1,000.00   FECHA: 03/03/2016
OBSERVACIONES: EL RUBRO DE EGRESOS ACUMULADOS ESTÁ INTEGRADO POR LOS GASTOS EFECTUADOS POR EL FIDEICOMISO, ASÍ COMO LAS APLICACIONES PATRIMONIALES Y LA VARIACIÓN ENTRE LAS CUENTAS POR PAGAR Y POR COBRAR POR EL AUMENTO Y/O DISMINUCIÓN DE LAS MISMAS.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</si>
  <si>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</si>
  <si>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APORTACIÓN INICIAL:   MONTO: $100,000.00   FECHA: 03/11/2000
OBSERVACIONES: NINGUNA.</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</si>
  <si>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2015 CORRESPONDE A LA DISPONIBILIDAD PATRIMONIAL FINAL DE ESE EJERCICIO.</t>
  </si>
  <si>
    <t>APORTACIÓN INICIAL:   MONTO: $302,157,360.00   FECHA: 22/12/2015
OBSERVACIONES: EL PATRIMONIO LO COMPONE EL SALDO NETO EN CUENTA DE INVERSIÓN EN LA TESORERÍA DE LA FEDERACIÓN, SIN DESCONTAR COMPROMISOS DE PAGO DE ACUERDOS EN EJECUCIÓN AUTORIZADOS POR EL COMITÉ TÉCNICO DEL FIDEICOMISO.</t>
  </si>
  <si>
    <t>CULTURA</t>
  </si>
  <si>
    <t>DIRECCIÓN GENERAL DEL CENTRO NACIONAL DE LAS ARTES</t>
  </si>
  <si>
    <t>EDUCAL S.A. DE C.V.</t>
  </si>
  <si>
    <t>DIRECCIÓN GENERAL DE CULTURAS POPULARES, INDÍGENAS Y URBANAS</t>
  </si>
  <si>
    <t>GOBIERNO DEL ESTADO DE ZACATEAS, FOMENTO CULTURAL BANAMEX, A C., AYUNTAMIENTO DE GUADALUPE, ZAC.</t>
  </si>
  <si>
    <t>FIDEICOMISO IRREVOCABLE DE ADMINISTRACIÓN MUSEO REGIONAL DE GUADALUPE ZACATECAS</t>
  </si>
  <si>
    <t>FIDEICOMISO IRREVOCABLE DE ADMINISTRACIÓN CENTRO CULTURAL SANTO DOMINGO OAXACA</t>
  </si>
  <si>
    <t>FIDEICOMISO PRIVADO IRREVOCABLE DE ADMINISTRACIÓN SANTO DOMINGO DE GUZMÁN, CHIAPAS</t>
  </si>
  <si>
    <t>APORTACIÓN INICIAL:   MONTO: $1.00   FECHA: 24/02/1988
OBSERVACIONES: -</t>
  </si>
  <si>
    <t>PETRÓLEOS MEXICANOS</t>
  </si>
  <si>
    <t>T9N</t>
  </si>
  <si>
    <t>PEMEX CORPORATIVO</t>
  </si>
  <si>
    <t>T9K</t>
  </si>
  <si>
    <t>PEMEX LOGÍSTICA</t>
  </si>
  <si>
    <t>TVV</t>
  </si>
  <si>
    <t>FIDEICOMISO PÚBLICO DE ADMINISTRACIÓN Y PAGO "FONDO REGIONAL"</t>
  </si>
  <si>
    <t>APOYAR A LAS 10 ENTIDADES FEDERATIVAS CON MENOR ÍNDICE DE DESARROLLO HUMANO RESPECTO DEL ÍNDICE NACIONAL, A TRAVÉS DE PROGRAMAS Y PROYECTOS DE INVERSIÓN DESTINADOS A PERMITIR EL ACCESO DE LA POBLACIÓN A LOS SERVICIOS BÁSICOS DE EDUCACIÓN Y SALUD, MANTENER E INCREMENTAR EL CAPITAL FÍSICO O LA CAPACIDAD PRODUCTIVA, ASÍ COMO DE INFRAESTRUCTURA BÁSICA; MEDIANTE LA CONSTRUCCIÓN, REHABILITACIÓN Y AMPLIACIÓN DE INFRAESTRUCTURA PÚBLICA Y SU EQUIPAMIENTO.</t>
  </si>
  <si>
    <t>APORTACIÓN INICIAL:   MONTO: $1,010,000.00   FECHA: 22/11/2006
OBSERVACIONES: FIDEICOMISO FORMALIZADO EN 2006. BANCOMEXT APORTÓ LA CANTIDAD DE $10,000.00 Y EL CENTRO MARIO MOLINA PARA ESTUDIOS ESTRATÉGICOS SOBRE ENERGÍA Y MEDIO AMBIENTE, A.C. (CMM) APORTÓ LA CANTIDAD DE $1,000,000.00; POR LO QUE LOS PORCENTAJES SON DEL 1% Y 99%, RESPECTIVAMENTE.</t>
  </si>
  <si>
    <t>FIDEICOMISO VENTA DE TÍTULOS EN DIRECTO AL PÚBLICO</t>
  </si>
  <si>
    <t>ADMINISTRACIÓN DE LOS RECURSOS FIDEICOMITIDOS PARA QUE SE LLEVEN A CABO LOS ACTOS NECESARIOS PARA DESARROLLAR E IMPLEMENTAR; EL CANAL DE DISTRIBUCIÓN DE TÍTULOS EN DIRECTO AL PÚBLICO, EN ADELANTE CETESDIRECTO</t>
  </si>
  <si>
    <t>APORTACIÓN INICIAL:   MONTO: $1,750,000.00   FECHA: 18/05/1994
OBSERVACIONES: DERIVADO DE LA AUDITORIA 571 A LA CUENTA PÚBLICA 2008, LA AUDITORÍA SUPERIOR DE LA FEDERACIÓN (ASF) EMITIÓ, ENTRE OTRAS, DOS RECOMENDACIONES ENCAMINADAS A PROMOVER LA EXTINCIÓN DEL FILANFI. SIN EMBARGO, DESPUÉS DE ANALIZAR EVIDENCIAS, LA ASF DETERMINÓ EL 30 DE NOVIEMBRE DE 2011, MEDIANTE EL OFICIO OAETI/2370/2011, QUE NO TENÍA INCONVENIENTE EN MANTENER VIGENTE EL FIDEICOMISO, POR LO CUAL YA NO SE ENCUENTRA EN PROCESO DE EXTINCIÓN. EL FILANFI NO DUPLICA FUNCIONES, FINES Y ESTRUCTURAS ORGÁNICAS EXISTENTES EN LA APF. POR EL CONTRARIO COMPLEMENTA LAS ACCIONES QUE REALIZA LA SE PARA FORTALECER EL DESARROLLO Y LA COMPETITIVIDAD DE LAS PYMES A TRAVÉS DE LA INNOVACIÓN Y TRANSFERENCIA DE TECNOLOGÍA. NO OBSTANTE DERIVADO DE LA AUDITORÍA 39-GB, DENOMINADA “DEPURACIÓN DE FIDEICOMISOS NO PARAESTATALES Y FIGURAS ANÁLOGAS”, SE OBSERVÓ FALTA DE EXTINCIÓN DEL FIDEICOMISO.</t>
  </si>
  <si>
    <t>APORTACIÓN INICIAL:   MONTO: $7,542,036,483.00   FECHA: 10/09/2014
OBSERVACIONES: SIN OBSERVACIONES</t>
  </si>
  <si>
    <t>APORTACIÓN INICIAL:   MONTO: $10,000.00   FECHA: 22/12/2000
OBSERVACIONES: LA DISPONIBILIDAD ANTERIOR AL 31 DE DICIEMBRE DE 2016, ESTÁ DETERMINADA DE ACUERDO AL FLUJO DE EFECTIVO DEL CUARTO TRIMESTRE DE 2016.</t>
  </si>
  <si>
    <t>APORTACIÓN INICIAL:   MONTO: $1,036,528.00   FECHA: 17/07/1991
OBSERVACIONES: LA CIFRA DEL SALDO FINAL DEL EJERCICIO 2016 ES DICTAMINADA.</t>
  </si>
  <si>
    <t>UNIDAD DE EVALUACIÓN DEL DESEMPEÑO</t>
  </si>
  <si>
    <t>FIDEICOMISO PARA LA EVALUACIÓN DE LOS FONDOS DE APORTACIONES FEDERALES</t>
  </si>
  <si>
    <t>QUE, PREVIA AUTORIZACIÓN DEL COMITÉ TÉCNICO, EL FIDUCIARIO EFECTÚE LOS PAGOS QUE CORRESPONDAN POR LAS CONTRATACIONES: I) DE LAS EVALUACIONES QUE REALICEN LAS DEPENDENCIAS COORDINADORAS DE LOS FONDOS DE APORTACIONES FEDERALES, LA SHCP O EL CONSEJO NACIONAL DE EVALUACIÓN DE LA POLÍTICA DE DESARROLLO SOCIAL, EN LO SUBSECUENTE EL “CONEVAL”, EN TÉRMINOS DE LOS ARTÍCULOS 49, FRACCIÓN V, DE LA LCF Y 110 DE LA LEY DE PRESUPUESTO, Y II) DEL DESARROLLO DE LAS METODOLOGÍAS Y MODELOS DE TÉRMINOS DE REFERENCIA POR PARTE DE LA SHCP O EL CONEVAL PARA QUE SE UTILICEN EN LAS EVALUACIONES A QUE SE REFIERE EL NUMERAL ANTERIOR.</t>
  </si>
  <si>
    <t>APORTACIÓN INICIAL:   MONTO: $164,396,237.00   FECHA: 29/06/2017
OBSERVACIONES: NINGUNA</t>
  </si>
  <si>
    <t>EDUCAL, S.A. DE C.V.</t>
  </si>
  <si>
    <t>CFE CONSOLIDADO</t>
  </si>
  <si>
    <t>APORTACIÓN INICIAL:   MONTO: $1,000,000.00   FECHA: 23/04/2003
OBSERVACIONES: LA DISPONIBILIDAD DEL FIDEICOMISO DIFIERE DEL ESTADO DE POSICIÓN FINANCIERA EMITIDO POR EL FIDUCIARIO, EN RAZÓN DE QUE INCLUYE LA CUENTA DE ACREEDORES DIVERSOS Y LOS INTERESES DEVENGADOS POR COBRAR DE INVERSIONES.</t>
  </si>
  <si>
    <t>201706G0N01601</t>
  </si>
  <si>
    <t>FIDEICOMISO PARA EL PAGO DE GASTOS DE SERVICIOS DE ASISTENCIA Y DEFENSA LEGAL BANCOMEXT</t>
  </si>
  <si>
    <t>ESTABLECER UN FONDO PARA QUE CON CARGO AL PATRIMONIO DEL FIDEICOMISO SE PAGUE: 1)LA CONTRATACION QUE REALICE BANCOMEXT DE LOS SERVICIOS DE LOS PRESTADORES DE SERVICIOS LEGALES QUE INTEGREN EL PADRON DE ABOGADOS, CONFORME A LO DISPUESTO EN LOS LINEAMIENTOS, 2)LA CONTRATACION QUE REALICE BANCOMEXT DE UNO O VARIOS SEGUROS DE RESPONSABILIDAD CON LOS QUE SE PROPORCIONEN LOS SERVICIOS DE ASISTENCIA Y DEFENSA LEGAL, 3) DE CONFORMIDAD CON LOS TERMINOS, LIMITES Y CONDICIONES PREVISTAS EN LOS LINEAMIENTOS, LOS GASTOS DE DEFENSA INCURRIDOS TANTO POR LOS PRESTADORES DE SERVICIOS LEGALES QUE FORMEN PARTE DE CUALQUIER PADRON DE ABOGADOS, COMO POR AQUELLOS QUE NO FORMEN PARTE DE PADRON DE ABOGADOS ALGUNO Y QUE BAJO LOS SERVICIOS DE COBERTURA CORPORATIVA DESIGNEN LOS BENEFICIARIOS Y AUTORICE BANCOMEXT.</t>
  </si>
  <si>
    <t>APORTACIÓN INICIAL:   MONTO: $25,000,000.00   FECHA: 24/11/2017
OBSERVACIONES: EN TERMINOS DE LO ESTABLECIDO EN EL ART 17 DE LOS LINEAMIENTOS GRLES PARA LA PRESTACION DE LOS SERVICIOS DE ASISTENCIA Y DEFENSA LEGAL A QUE SE REFIEREN LAS LEYES ORGANICAS DE LAS SNC Y DEL ORGANISMO DESCENTRALIZADO QUE SE IDENTIFICAN (LINEAMIENTOS), LA UNIDAD RESPONSABLE (UR) ES LA ENCARGADA DE INSTRUIR AL FIDUCIARIO LOS ACTOS TENDIENTES AL CUMPLIMIENTO DE LOS FINES DEL FIDEICOMISO, POR LO QUE NO CUENTA CON COMITE TECNICO (CLAUSULA 3RA DEL CONTRATO DE FISO)</t>
  </si>
  <si>
    <t>APORTACIÓN INICIAL:   MONTO: $68,500,000.00   FECHA: 09/08/2002
OBSERVACIONES: EL FIDUCIARIO ES BANSEFI.LA PARTIDA PRESUPUESTAL AFECTADA ES 7801</t>
  </si>
  <si>
    <t>APORTACIÓN INICIAL:   MONTO: $125,000,000.00   FECHA: 18/09/1978
OBSERVACIONES: NO SE APORTARON RECURSOS PÚBLICOS FEDERALES A ESTE FIDEICOMISO. EN PROCESO DE EXTINCIÓN. EL SALDO REFLEJADO EN EL RENGLON "PATRIMONIO NETO TOTAL AL PERIODO QUE SE REPORTA" DIFIERE EN $4,640 CONTRA EL SALDO DISPONIBLE MOSTRADO EN EL ESTADO DE BALANCE, DICHO IMPORTE CORRESPONDE A DEPÓSITOS PARA EL PAGO DE HONORARIOS POR INSTRUCCIÓN NOTARIAL, MISMOS QUE NO SON APORTACIÓN O PRODUCTO/BENEFICIO PARA EL FIDEICOMISO.</t>
  </si>
  <si>
    <t>APORTACIÓN INICIAL:   MONTO: $1,000,000.00   FECHA: 28/03/2007
OBSERVACIONES: ACTUALMENTE SE HA ALCANZADO LA META DE CAPITAL OBJETIVO POR LO QUE YA NO SE INVIERTE EN NUEVOS PROYECTOS Y SOLO SE REALIZA LA APORTACION DE RECURSOS PARA CUBRIR EL COSTO DEL PROCESO DE LITIGIO QUE SE SIGUE EN CONTRA DE DOS EMPRESAS QUE FUERON APOYADAS.</t>
  </si>
  <si>
    <t>FONDO DE INVERSION DE CAPITAL EN AGRONEGOCIOS INFRAESTRUCTURA</t>
  </si>
  <si>
    <t>APORTACIÓN INICIAL:   MONTO: $83,306,886.59   FECHA: 27/11/2012
OBSERVACIONES: EL RUBRO DE EGRESOS ACUMULADOS ESTÁ INTEGRADO POR LOS GASTOS EFECTUADOS POR EL FIDEICOMISO, ASÍ COMO LOS APOYOS ENTREGADOS POR EL CASO FICREA DURANTE EL EJERCICIO.</t>
  </si>
  <si>
    <t>SUBSECRETARÍA DE TRANSPORTE</t>
  </si>
  <si>
    <t>FONDO NACIONAL DE SEGURIDAD PARA CRUCES VIALES FERROVIARIOS</t>
  </si>
  <si>
    <t>QUE EL FIDUCIARIO CON CARGO AL PATRIMONIO FIDEICOMITIDO Y PREVIA INSTRUCCIÓN DEL COMITÉ TÉCNICO: I) ENTREGUE LOS APOYOS PARA EL FINANCIAMIENTO DE LA CONSTRUCCIÓN, MANTENIMIENTO Y OPERACIÓN DE LA SEÑALIZACIÓN, LOS SISTEMAS DE ALERTA Y DE OBSTRUCCIÓN DE TRÁFICO AUTOMOTOR Y PEATONAL, CUANDO EL TRÁNSITO SE REALICE AL INTERIOR DE ZONAS URBANAS O CENTROS DE POBLACIÓN, INCLUYENDO LA ELABORACIÓN DE PROYECTOS EJECUTIVOS, Y II) PAGUE LAS CONTRATACIONES NECESARIAS PARA LA ELABORACIÓN DE ESTUDIOS Y PROYECTOS QUE PERMITAN IDENTIFICAR LOS CRUZAMIENTOS SUSCEPTIBLES PARA MEJORAR LA EFICIENCIA Y SEGURIDAD EN LA OPERACIÓN DEL SERVICIO PÚBLICO DE TRANSPORTE FERROVIARIO;… PARA DAR CUMPLIMIENTO A LOS FINES, LA SCT LLEVARÁ A CABO LOS PROCEDIMIENTOS DE CONTRATACIÓN REGULADOS POR LA LAASSP Y POR LA LOPSRM, ASÍ COMO EN SUS RESPECTIVOS REGLAMENTOS. LA SUSCRIPCIÓN DE LOS CONTRATOS CORRESPONDERÁ INVARIABLEMENTE AL FIDUCIARIO EN TÉRMINOS DEL REGLAMENTO DE LA LAASSP Y DEL REGLAMENTO DE LA LOPSRM.</t>
  </si>
  <si>
    <t>APORTACIÓN INICIAL:   MONTO: $20,000,000.00   FECHA: 29/12/2017
OBSERVACIONES: EL FIDEICOMISO FONDO NACIONAL DE SEGURIDAD PARA CRUCES VIALES FERROVIARIOS, FUE CONSTITUIDO EL 18 DE DICIEMBRE DE 2017.</t>
  </si>
  <si>
    <t>COORDINACIÓN GENERAL DE PUERTOS Y MARINA MERCANTE</t>
  </si>
  <si>
    <t>FIDEICOMISO FONDO PARA EL FORTALECIMIENTO A LA INFRAESTRUCTURA PORTUARIA</t>
  </si>
  <si>
    <t>APOYAR EL DESARROLLO DE LA INFRAESTRUCTURA PORTUARIA, PARA LO CUAL, EL FIDUCIARIO PREVIA INSTRUCCIÓN DEL COMITÉ TÉCNICO: I) PAGARÁ LAS OBRAS Y SERVICIOS A CARGO DE LA SCT EN TÉRMINOS DEL PÁRRAFO SIGUIENTE, Y II) OTORGARÁ APOYOS A LAS ADMINISTRACIONES PORTUARIAS INTEGRALES CONSTITUIDAS COMO ENTIDAD PARAESTATAL. PARA DAR CUMPLIMIENTO A LOS FINES DEL FIDEICOMISO, LA SCT LLEVARÁ A CABO LOS PROCEDIMIENTOS DE CONTRATACIÓN REGULADOS POR LA LEY DE ADQUISICIONES, ARRENDAMIENTOS Y SERVICIOS DEL SECTOR PÚBLICO -LAASSP- Y POR LA LEY DE OBRAS PÚBLICAS Y SERVICIOS RELACIONADOS CON LAS MISMAS -LOPSRM-, ASÍ COMO EN SUS RESPECTIVOS REGLAMENTOS. EN ESTE SUPUESTO, LA SUSCRIPCIÓN DE LOS CONTRATOS CORRESPONDERÁ INVARIABLEMENTE AL FIDUCIARIO EN TÉRMINOS DEL REGLAMENTO DE LA LAASSP Y DEL REGLAMENTO DE LA LOPSRM.</t>
  </si>
  <si>
    <t>APORTACIÓN INICIAL:   MONTO: $2,366,304,825.00   FECHA: 27/12/2017
OBSERVACIONES: EL FIDEICOMISO FONDO PARA EL FORTALECIMIENTO A LA INFRAESTUCTURA PORTUARIA, FUE CONSTITUIDO EL 5 DE DICIEMBRE DE 2017.</t>
  </si>
  <si>
    <t>APORTACIÓN INICIAL:   MONTO: $29,250,000.00   FECHA: 28/05/2004
OBSERVACIONES: FIDEICOMISO EN PROCESO DE EXTINCIÓN.</t>
  </si>
  <si>
    <t>APORTACIÓN INICIAL:   MONTO: $1,000,000.00   FECHA: 27/12/2012
OBSERVACIONES: LA CONVOCATORIA TUVO COMO OBJETIVO MEJORAR EL TRANSPORTE PÚBLICO MEDIANTE AUTOBUSESE NO ARTICULADOS, AUTOBUSES ARTICULADOS, Y/O AUTOBUSES DE ALTA CAPACIDAD (BRT) QUE CUMPLAN CON LA NORMATIVIDAD EQUIVALENTE A EPA 2010/EURO VI O SUPERIOR, Y CUYOS MOTORES PODRÁN OPERAR CON GAS NATURAL, DIESEL O SE TRATEN DE MOTORES CON SISTEMAS HIBRIDOS (ELECTRICOS-DIESEL O ELECTRICOS- GAS NATURAL). EL TOTAL DE PROYECTOS BENEFICIADOS FUE DE SIETE AÚN RESTA HACER APORTACIONES POR 57.6 MILLONES DE PESOS.</t>
  </si>
  <si>
    <t>APORTACIÓN INICIAL:   MONTO: $1,000,000.00   FECHA: 26/11/1992
OBSERVACIONES: LOS RECURSOS DEL FIDEICOMISO SE FISCALIZAN A TRAVÉS DE LA SECRETARÍA DE LA FUNCIÓN PÚBLICA (SFP), LA ÚLTIMA REVISIÓN SE LLEVÓ A CABO A TRAVÉS DEL DESPACHO EXTERNO LEBRIJA ÁLVAREZ, DESIGNADO POR LA SFP, PARA EL EJERCICIO 2016.</t>
  </si>
  <si>
    <t>G00</t>
  </si>
  <si>
    <t>AGENCIA NACIONAL DE SEGURIDAD INDUSTRIAL Y DE PROTECCIÓN AL MEDIO AMBIENTE DEL SECTOR HIDROCARBUROS</t>
  </si>
  <si>
    <t>201716G0001597</t>
  </si>
  <si>
    <t>CONTRATO DE FIDEICOMISO PÚBLICO DE ADMINSITRACIÓN Y PAGO</t>
  </si>
  <si>
    <t>QUE EL FIDUCIARIO RECIBA LOS RECURSOS CORRESPONDIENTES A LOS INGRESOS PROPIOS EXCEDENTES GENERADOS POR LA ASEA DURANTE EL RESPECTIVO EJERCICIO FISCAL, HASTA POR EL LIMITE ESTABLECIDO EN DICHAS DISPOSICIONES, PARA DESTINARLOS EN POSTERIORES EJERCICIOS FISCALES A CUBRIR LOS GASTOS NECESARIOS PARA CUMPLIR CON LAS FUNCIONES DE LA ASEA CONFORME AL PRESUPUESTO AUTORIZADO, RESPETANDO LOS PRINCIPIOS A QUE HACE REFERENCIA EL ARTÍCULO 134 DE LA CONSTITUCIÓN.</t>
  </si>
  <si>
    <t>APORTACIÓN INICIAL:   MONTO: $1,000,000.00   FECHA: 25/10/2017
OBSERVACIONES: CON FECHA 31 DE OCTUBRE DE 2017 SE REALIZÓ LA APORTACIÓN INICIAL POR LA CANTIDAD DE $1,000,000.00 Y CON FECHA 8 DE ENERO 2018, SE APORTO AL FIDEICOMISO LA CANTIDAD DE $4,000,000.00 POR CONCEPTO DE REMANENTE DE LOS INGRESOS EXCEDENTES DEL EJERCICIO 2017, MISMOS QUE SE QUEDARÓN APLICADOS PRESUPUESTALMENTE EN EJERCICIO 2017, CONSIDERADOS EN EL BANCO NACIONAL DEL EJERCITO, FUERZA AEREA Y ARMADA, S.N.C. EN EL MES ENERO DE 2018, POR LO TANTO NO APARECE EN EL ESTADO DE ACTIVIDADES DEL 2 DE OCTUBRE AL 31 DE DICIEMBRE DE 2017.</t>
  </si>
  <si>
    <t>APORTACIÓN INICIAL:   MONTO: $400.00   FECHA: 18/05/1993
OBSERVACIONES: 1) SE CUENTA CON ESTADOS FINANCIEROS DICTAMINADOS POR LA FIRMA EXTERNA DESPACHO LABARTHE &amp; ASOCIADOS, S.C. AL 31 DE DICIEMBRE DE 2016. 2) EL SALDO POR $97,345,319.26 AL 31 DE DICIEMBRE DE 2017 SE ENCUENTRA COMPROMETIDO.</t>
  </si>
  <si>
    <t>APORTACIÓN INICIAL:   MONTO: $31,860,000.00   FECHA: 25/05/2006
OBSERVACIONES: NO HAY OBSERVACIONES PARA ESTE TRIMESTRE.</t>
  </si>
  <si>
    <t>APORTACIÓN INICIAL:   MONTO: $15,353,864.00   FECHA: 28/11/1994
OBSERVACIONES: EL PAGO DE AUDITORÍAS EXTERNAS ESTÁN CONSIDERADAS EN EL INCISO III "EGRESOS" DENTRO DEL RUBRO "PARA LA OPERACIÓN".</t>
  </si>
  <si>
    <t>APORTACIÓN INICIAL:   MONTO: $0.01   FECHA: 15/05/1994
OBSERVACIONES: EL SALDO SE REPORTA HASTA EL MES DE ABRIL DE 2009, YA QUE LA INSTITUCIÓN FIDUCIARIA NO HA ENTREGADO LOS DEMÁS ESTADOS DE CUENTA CORRESPONDIENTES. EL SALDO FUE ACTUALIZADO CONFORME A UN PROCESO DE COMUNICACIÓN REALIZADO CON LA FIDUCIARIA, TENIENDO COMO FECHA DE CORTE. SE AJUSTARON LAS CANTIDADES PARA QUE LAS MISMAS COINCIDAN CON LOS MONTOS ESTABLECIDOS EN LOS ESTADOS DE CUENTA ESPECÍFICOS. EL PRESENTE REPORTE CUENTA CON LAS MISMAS CIFRAS REPORTADAS EN EL TRIMESTRE ANTERIOR, TODA VEZ QUE ESLA ÚLTIMA INFORMACIÓN CON QUE SE CUENTA.</t>
  </si>
  <si>
    <t>APORTACIÓN INICIAL:   MONTO: $0.01   FECHA: 25/06/1991
OBSERVACIONES: EL SALDO CORRESPONDE A DICIEMBRE DE 2009, CONSIDERANDO QUE SE RECIBIÓ INFORMACIÓN DOCUMENTAL AL MES DE DICIEMBRE. EL SALDO FUE ACTUALIZADO CONFORME A UN PROCESO DE COMUNICACIÓN REALIZADO CON LA FIDUCIARIA, TENDIENDO FECHA DE CORTE 30 DE JUNIO DE 2017. EL PRESENTE REPORTE CUENTA CON LAS MISMAS CIFRAS REPORTADAS EN EL TRIMESTRE ANTERIOR, TODA VEZ QUE ES LA ÚLTIMA INFORMACIÓN CON QUE SE CUENTA.</t>
  </si>
  <si>
    <t>APORTACIÓN INICIAL:   MONTO: $1,500,000.00   FECHA: 03/05/1991
OBSERVACIONES: LA FIDUCIARIA INFORMA QUE A LA FECHA ESTE FIDEICOMISO NO PRESENTA ADEUDO, MOVIMIENTOS NI PATRIMONIO FIDEICOMITIDO ALGUNO. SE AJUSTARON LAS CANTIDADES PARA QUE LAS MISMAS COINCIDAN CON LOS MONTOS ESTABLECIDOS EN LOS ESTADOS DE CUENTA ESPECÍFICOS. EL PRESENTE REPORTE CUENTA CON LAS MISMAS CIFRAS REPORTADAS EN EL TRIMESTRE ANTERIOR, TODA VEZ QUE ESLA ÚLTIMA INFORMACIÓN CON QUE SE CUENTA.</t>
  </si>
  <si>
    <t>20173890X01598</t>
  </si>
  <si>
    <t>FONDO SECTORIAL DE INVESTIGACIÓN SOBRE POBREZA, MONITOREO Y EVALUACIÓN CONACYT-CONEVAL</t>
  </si>
  <si>
    <t>OTORGAMIENTO DE APOYOS Y FINANCIAMIENTOS PARA LA REALIZACIÓN DE INVESTIGACIONES CIENTÍFICAS, DESARROLLO TECNOLÓGICO, INNOVACIÓN Y LA FORMACIÓN DE RECURSOS HUMANOS ESPECIALIZADOS, BECAS, CREACIÓN Y FORTALECIMIENTO DE GRUPOS O CUERPOS ACADÉMICOS O PROFESIONALES DE INVESTIGACIÓN, DESARROLLO TECNOLÓGICO E INNOVACIÓN, DIVULGACIÓN CIENTIFICA Y TECNOLÓGICA E INNOVACIÓN.</t>
  </si>
  <si>
    <t>APORTACIÓN INICIAL:   MONTO: $208,291,000.00   FECHA: 24/02/2009
OBSERVACIONES: EL RUBRO DE LOS "EGRESOS ACUMULADOS EN EL PERIODO QUE SE REPORTA" CONSIDERA ANTICIPO A PROYECTOS E IMPUESTOS (I.V.A,)</t>
  </si>
  <si>
    <t>APORTACIÓN INICIAL:   MONTO: $1,000,000.00   FECHA: 17/12/2003
OBSERVACIONES: NO SE ADJUNTAN ESTADOS DE CUENTA DADO QUE NO SE HAN RECIBIDO. LA SUBCUENTA CONTINUA EN CEROS. EN EL TRIMESTRE NO EXISTIERON MOVIMIENTOS.</t>
  </si>
  <si>
    <t>APORTACIÓN INICIAL:   MONTO: $8,000,000.00   FECHA: 31/12/2000
OBSERVACIONES: DESDE EL MES DE MARZO DE 2016, LA SUBCUENTA YA SE ENCUENTRA EN CEROS. NO SE ADJUNTAN ESTADOS DE CUENTA YA QUE NO SE HAN RECIBIDO, PERO EN EL TRIMESTRE YA NO EXISTIERON MOVIMIENTOS.</t>
  </si>
  <si>
    <t>APORTACIÓN INICIAL:   MONTO: $298,822,440.34   FECHA: 27/11/2013
OBSERVACIONES: NINGUNA</t>
  </si>
  <si>
    <t>APORTACIÓN INICIAL:   MONTO: $100,000.00   FECHA: 22/11/1996
OBSERVACIONES: A PARTIR DE OCTUBRE2017 SE OTORGA EL SERVICIO DE DIAGNÓSTICOS ENERGÉTICOS A LA EMPRESA PRODUCTIVA SUBSIDIARIA DE SUMINISTRO DE SERVICIOS BÁSICOS.</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</si>
  <si>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</si>
  <si>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SERVIR COMO MECANISMO DE PAGO DEL GOBIERNO FEDERAL: PARA DAR CUMPLIMIENTO A LAS OBLIGACIONES Y MEDIDAS DE REPARACIÓN QUE ORDENA LA CORTE INTERAMERICANA DE DERECHOS HUMANOS EN CONTRA EL ESTADO MEXICANO, ASÍ COMO DE LAS IMPLEMENTACIONES DE LA MEDIDAS CAUTELARES DE PROTECCIÓN A LOS D.H. DICTADAS POR LA CORTE IDH, COMISIÓN INTERAMERICANA D.H., DICTADOS POR COMISIÓN NACIONAL DE D.H. CUANDO ESTRÁS NO SE ENCUENTRAN DENTRO DEL PEF, CON FECHA 11 ABRIL 2011 SE REALIZÓ CONVENIO MODIFICATORIO AL CONTRATO DEL FIDEICOMISO A FIN DE ATENDER OTROS OBLIGACIONES EN MATERIA DE D.H. DERIVADOS DE TRATADOS INTERNACIONALES DE LOS QUE MÉXICO ES PARTE, COMO SON LAS SOLUCIONES AMISTOSAS Y CONVENIOS SUSCRITOS POR SGOB EN LOS QUE SE RECONOZCA LA RESPONSABILIDAD DE MEXICANA POR VIOLACIONES A LOS D.H.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</si>
  <si>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</si>
  <si>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</si>
  <si>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DESTINO: HONORARIOS, IMPUESTOS DIVERSOS, VARIACION CAMBIARIA, ESTIMACIONES, CASTIGOS Y OTROS EGRESOS.
CUMPLIMIENTO DE LA MISIÓN:
EL FIDEICOMISO CUENTA CON RECURSOS QUE CONSTITUYEN FONDOS DE GARANTIA QUE PERMITIRAN ACCEDER A CREDITOS A DIVERSAS PYMES.</t>
  </si>
  <si>
    <t>DESTINO: EN EL PERIODO QUE SE REPORTA EL IMPORTE DE LOS EGRESOS ACUMULADOS CORRESPONDE A HONORARIOS, IMPUESTOS DIVERSOS Y FLUCTUACION CAMBIARIA.
CUMPLIMIENTO DE LA MISIÓN:
EN EL PERIODO QUE SE REPORTA SE CUMPLEN LA MISION Y FINES DEL FIDEICOMISO.</t>
  </si>
  <si>
    <t>DESTINO: EN EL PERIODO QUE SE REPORTA NO SE REALIZARON EGRESOS.
CUMPLIMIENTO DE LA MISIÓN:
EL FONDO DEL FIDEICOMISO QUEDO ESTABLECIDO PARA EL CUMPLIMIENTO DE LOS FINES.</t>
  </si>
  <si>
    <t>DESTINO: PENSIONES, JUBILACIONES, VALES DE DESPENSA, HONORARIOS MEDICOS, DEPORTIVOS, VIUDEZ Y ORFANDAD, MEDICINAS, HOSPITALES, REEMBOLSOS POR GASTOS MEDICOS, PRIMAS DE ANTIGUEDAD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</si>
  <si>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DESTINO: EN EL PERIODO QUE SE REPORTA NO SE REALIZARON EGRESOS.
CUMPLIMIENTO DE LA MISIÓN:
EN EL PERIODO QUE SE REPORTA SE CUMPLEN LA MISION Y FINES DEL FIDEICOMISO.</t>
  </si>
  <si>
    <t>DESTINO: SE REALIZARON PAGOS POR CONCEPTO DE INTERESES PEA A JUBILADOS.
CUMPLIMIENTO DE LA MISIÓN:
EN EL PERIODO QUE SE REPORTA SE EROGARON RECURSOS PARA CUMPLIMIENTO DE LA MISION Y FINES DEL FIDEICOMISO.</t>
  </si>
  <si>
    <t>DESTINO: EMOLUMENTOS Y PRESTACIONES, IMPUESTOS DIVERSOS, COMISIONES PAGADAS, GASTOS DE ADMINISTRACION, DEPRECIACIONES.
CUMPLIMIENTO DE LA MISIÓN:
SE PARTICIPO EN CAPACITACION Y EDUCACION ENCAMINADAS AL MEJORAMIENTO DE LA CULTURA DE DISEÑO A NIVEL NACIONAL.</t>
  </si>
  <si>
    <t>DESTINO: GASTOS DE ADMINISTRACION, GASTOS DE VENTA Y GASTOS FINANCIEROS.
CUMPLIMIENTO DE LA MISIÓN:
APOYO A LA DIVULGACION DE DIVERSAS MANIFESTACIONES ARTISTICAS EN MEXICO.</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</si>
  <si>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</si>
  <si>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</si>
  <si>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</si>
  <si>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</si>
  <si>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DESTINO: PAGO DE PENSIONES, PRIMAS DE ANTIGÜEDAD,BENEFICIOS POSTERIORES AL RETIRO Y COMISIONES FIDUCIARIAS
CUMPLIMIENTO DE LA MISIÓN:
GARANTIZAR EL PAGO DE PENSIÓNES Y JUBILACIONES ASÍ COMO PRESTAMOS Y PRIMAS DE ANTIGUEDAD A LOS EMPLEADOS BANJERCITO.</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</si>
  <si>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</si>
  <si>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DESTINO: SEGUIMIENTO DEL PORTAFOLIO DE INVERSIONES DEL FONDO EMPRENDEDORES CONACYT-NAFINSA Y FILTRADO Y BUSQUEDA DE PROYECTOS Y FONDOS PARA EL FONDO DE FONDOS DE CAPITAL EMPRENDEDOR MEXICO VENTURES I Y EL FONDO DE COINVERSION DE CAPITAL SEMILLA STARTUP MEXICO Y FONDEO DEL PROGRAMA DE APOYO AL PATENTAMIENTO IMPI-FUMEC-NAFIN.
CUMPLIMIENTO DE LA MISIÓN:
INVERSION EN EL FONDO FISO DE CAPITAL FONDESO Y FONDO ALIANZA DEL PACIFICO</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</si>
  <si>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</si>
  <si>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DESTINO: GARANTIZAR LAS FIANZAS QUE OTORGUEN LAS INSTITUCIONES DE AFIANZAMIENTO A LAS MICRO, PEQUEÑAS Y MEDIANAS EMPRESAS.
CUMPLIMIENTO DE LA MISIÓN:
NA</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</si>
  <si>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</si>
  <si>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</si>
  <si>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</si>
  <si>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</si>
  <si>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PAGO DE PENSIONES, JUBILACIONES Y GASTOS MEDICOS
CUMPLIMIENTO DE LA MISIÓN:
OTORGAR LOS BENEFICIOS A LOS PENSIONADOS Y SUS BENEFICIARIOS DE BNCI, CONFORME A LAS CONDICIONES DE TRABAJO, CONSISTENTES EN EL PAGO DE PENSIONES Y GASTOS MEDICOS.</t>
  </si>
  <si>
    <t>DESTINO: PAGO DE PENSIONES, JUBILACIONES Y GASTOS MEDICOS.
CUMPLIMIENTO DE LA MISIÓN:
OTORGAR LOS BENEFICIOS A LOS PENSIONADOS Y SUS BENEFICIARIOS DE BANPESCA, CONFORME A LAS CONDICIONES DE TRABAJO, CONSISTENTES EN EL PAGO DE PENSIONES Y GASTOS MÉDICOS.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</si>
  <si>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</si>
  <si>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</si>
  <si>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</si>
  <si>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</si>
  <si>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LOS RECURSOS SE CANALIZARÁN AL FOMENTO Y DESARROLLO DE OPERACIONES DE IMPULSO A LOS PROYECTOS DEL SECTOR RURAL Y AGROINDUSTRIAL, ASÍ COMO TODAS AQUELLAS ACTIVIDADES NECESARIAS PARA LA CONSECUCIÓN DE LOS OBJETIVOS DE DICHO SECTOR.
CUMPLIMIENTO DE LA MISIÓN:
POR SER DE RECIENTE CREACIÓN, EL FICA ESTÁ EN PROCESO DE ALCANZAR LAS METAS PREVISTAS.</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</si>
  <si>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</si>
  <si>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HAN REALIZADO INVERSIONES POR 147.721 MDP Y SE TIENEN COMPROMISOS POR 200.389 MDP. CON LAS INVERSIONES REALIZADAS SE HAN GENERADO LOS SIGUIENTES IMPACTOS SOCIO-ECONOMICOS EN DOS ENTIDADES, BENEFICIANDO A 352 PRODUCTORES, LA GENERACIÓN DE 450 EMPLEOS Y UN EFECTO MULTIPLICADOR DE 3.32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</si>
  <si>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</si>
  <si>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</si>
  <si>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</si>
  <si>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</si>
  <si>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DESTINO: NO SE REALIZARON EROGACIONES.
CUMPLIMIENTO DE LA MISIÓN:
LA UNIDAD DE BANCA DE DESARROLLO ESTÁ REVISANDO LAS OPCIONES QUE PERMITAN LLEVAR A CABO LA TERMINACIÓN DEL MANDATO.</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</si>
  <si>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</si>
  <si>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NO APLICA
CUMPLIMIENTO DE LA MISIÓN:
LA ENAJENACIÓN DE LOS LOTES EN EL FRACCIONAMIENTO DE AGUA HEDIONDA EN CUAUTLA, MORELOS, ESTÁ CUMPLIDA.</t>
  </si>
  <si>
    <t>DESTINO: COMPRA DE EQUIPO MILITAR, GASTOS BANCARIOS DE OPERACIÓN.
CUMPLIMIENTO DE LA MISIÓN:
SE CUBRIÓ DE MANERA OPORTUNA LAS ADQUISICIONES DE EQUIPO MILITAR ASÍ COMO LA CONTRATACIÓN DE OBRA PÚBLICA Y SERVICIOS NECESARIOS.</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</si>
  <si>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</si>
  <si>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ACTIVIDADES DE OPERACIÓN DEL HOTEL FIESTA INN MAZATLAN
CUMPLIMIENTO DE LA MISIÓN:
SE CONCLUYÓ EL CONTRATO DE OPERACIÓN HOTELERA Y ESTÁ EN PROCESO DE EXTINCIÓN EL FIDEICOMISO.</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</si>
  <si>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</si>
  <si>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</si>
  <si>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</si>
  <si>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PAGO DE DIVERSOS PROYECTOS RELACIONADOS CON LA CONECTIVIDAD DIGITAL SATELITAL, CONECTIVIDAD DE BANDA ANCHA, PUNTOS MÉXICO CONECTADO PROYECTOS DE INCLUSION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</si>
  <si>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DESTINO: ESTE FIDEICOMISO SE ENCUENTRA EN PROCESO DE EXTINCIÓN.
CUMPLIMIENTO DE LA MISIÓN:
ESTE FIDEICOMISO SE ENCUENTRA EN PROCESO DE EXTINCIÓN.</t>
  </si>
  <si>
    <t>DESTINO: HONORARIOS, GASTOS DE OPERACIÓN E INVERSIONES, OBJETO DEL FIDEICOMISO, INCLUIDO EL IVA.
CUMPLIMIENTO DE LA MISIÓN:
SE CUMPLE CON EL OBJETO Y FINES DEL FIDEICOMISO.</t>
  </si>
  <si>
    <t>DESTINO: OTROS GASTOS DE OPERACIÓN, ADMINISTRACIÓN, HONORARIOS Y COMISIONES PAGADAS.
CUMPLIMIENTO DE LA MISIÓN:
ESTE FIDEICOMISO SE ENCUENTRA EN PROCESO DE EXTINCION.</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</si>
  <si>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</si>
  <si>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</si>
  <si>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DESTINO: NO APLICA
CUMPLIMIENTO DE LA MISIÓN:
SE CUMPLE CON EL OBJETO Y FINES DEL FIDEICOMISO, ÉSTE ESTARÁ VIGENTE, POR LO MENOS, HASTA EL TÉRMINO DEL PLAZO DE LA CONCESIÓN, EL CUAL ES EL 17/OCT/2037.</t>
  </si>
  <si>
    <t>DESTINO: NO APLICA
CUMPLIMIENTO DE LA MISIÓN:
SE CUMPLE CON EL OBJETO Y FINES DEL FIDEICOMISO, ÉSTE ESTARÁ VIGENTE, POR LO MENOS, HASTA EL TÉRMINO DEL PLAZO DE LA CONCESIÓN, EL CUAL ES EL 24-ABR-2022.</t>
  </si>
  <si>
    <t>DESTINO: NO APLICA
CUMPLIMIENTO DE LA MISIÓN:
SE CUMPLE CON EL OBJETO Y FINES DEL FIDEICOMISO, ÉSTE ESTARÁ VIGENTE, POR LO MENOS, HASTA EL TÉRMINO DEL PLAZO DE LA CONCESIÓN, EL CUAL ES EL 18/JUL/2020.</t>
  </si>
  <si>
    <t>DESTINO: MEJORAR LA COMPETITIVIDAD DE LAS PYMES.
CUMPLIMIENTO DE LA MISIÓN:
CON OBJETIVO DE DETERMINAR EL CUMPLIMIENTO DE LA MISIÓN Y FINES DEL FILANFI, SE ESTAN REALIZANDO ACCIONES DE EVALUACIÓN DE LOS PROGRAMAS E IMPACTOS (SE ANEXA INFORME DE ACTIVIDADES TRIMESTRE OCTUBRE-DICIEMBRE 2017)</t>
  </si>
  <si>
    <t>DESTINO: CUBRIR GASTOS ADMINISTRATIVOS Y RETIROS DEL PERSONAL.
CUMPLIMIENTO DE LA MISIÓN:
CONSTITUIR LA RESERVA REQUERIDA A TRAVÉS DE UN CONTRATO DE FIDEICOMISO IRREVOCABLE CON UNA INSTITUCIÓN FIDUCIARIA QUE CUBRA LA PRIMA DE ANTIGÜEDAD Y PLAN DE PENSIONES AL PERSONAL DE BASE.</t>
  </si>
  <si>
    <t>DESTINO: OTORGAMIENTO DE BECAS Y GASTOS DE ADMINISTRACIÓN DE BECAS.
CUMPLIMIENTO DE LA MISIÓN:
LA TOTALIDAD DE LOS RECURSOS SE DESTINARA A BECAS PARA ESTUDIANTES, MAESTROS MEXICANOS QUE REALIZARÁN ESTUDIOS DE POSGRADO, ESTANCIA DE INVESTIGACIÓN E INTERCAMBIOS ACADÉMICOS PARA EL PROGRAMA "JÓVENES EN ACCIÓN".</t>
  </si>
  <si>
    <t>DESTINO: TRANSFERENCIAS POR CONCEPTOS DE: RECURSOS REGULARES: NA DIPLOMADO DE SUPERVISORES: NA EVALUACIÓN DE IMPACTO: NA
CUMPLIMIENTO DE LA MISIÓN:
ACCIONES DE ASESORÍA, ACOMPAÑAMIENTO Y SEGUIMIENTO A LAS ENTIDADES FEDERATIVAS, TANTO A DISTANCIA COMO PRESENCIALES PARA EL CUMPLIMIENTO DE LOS OBJETIVOS DEL PROGRAMA. ACCIONES DE CAPACITACIÓN A LAS AEL. PROYECTOS DE INNOVACIÓN. EVALUACIÓN DE IMPACTO DE LA AUTONOMÍA DE GESTIÓN ESCOLAR. VINCULACION INTERINSTITUCIONAL.</t>
  </si>
  <si>
    <t>DESTINO: SE ESTUVO REPORTANDO ERRONEAMENTEDISPONBILIDAD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SE ANEXA ESTA CUENTA BANCARIO.
CUMPLIMIENTO DE LA MISIÓN:
SE TIENE UN CUMPLIMIENTO GENERAL</t>
  </si>
  <si>
    <t>DESTINO: A TRAVES DEL FIDEICOMISO SE SE DIO ATENCION A DOCENTES DE EDUCACION BASICA Y MEDIA SUPERIOR, SE DESARROLLARON TALLERES DE FORMACION DE DOCENTES;EVALUACION DE PROGRAMAS DE ESTUDIO; Y BECAS A DOCENTES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</si>
  <si>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DESTINO: DURANTE EL CUARTO TRIMESTRE DE 2017. SE EFECTUARON PAGOS AL FIDUCIARIO POR CONCEPTO DE HONORARIOS POR LA ADMINISTRACION DEL FIDEICOMISO SEP-UNAM Y TRES RETIROS PARA PAGO A LA ENCARGADA DE LA OFICINA DEL FIDEICOMISO SEP-UNAM.
CUMPLIMIENTO DE LA MISIÓN:
LA FASE II DEL PROYECTO RUA DESCENTRALIZADA, SE CONCLUYO Y ESTA EN FASE DE OPERACIÓN Y AJUSTES. LA MESA DE AYUDA DEL PROYECTO DE LA RUAMX, ESTA EN OPERACIÓN, Y APOYA A LAS DISTINTAS AREAS QUE INTERVIENEN EN EL PROYECTO RUAMX, EN LA UNAM Y EN LAS INSTITUCIONES PARTICIPANTES. DEL ESTUDIO DENOMINADOSITUACION NAL. EN CUANTO A CAPACIDAD Y USO DE LAS TECNOLOGIAS DE INFORMACIÓN EN EDUCACIÓN SUPERIOR, SEÑALANDO POSIBLES LÍNEAS DE POLÍTICA PÚBLICA. SE ENCUENTRA EN FASE FINAL CON LA SEP.</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</si>
  <si>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</si>
  <si>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</si>
  <si>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</si>
  <si>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CON EL OBJETO PARA EL CUAL FUE CREADO EL FIDEICOMISO</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</si>
  <si>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OBJETO PARA EL CUAL FUE CREADO EL FIDEICOMISO, FUE CUMPLIDO.</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</si>
  <si>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</si>
  <si>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</si>
  <si>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</si>
  <si>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LOS RECURSOS SOLAMENTE ESTÁN DISPONIBLES PARA LA LIQUIDACIÓN DE LOS GASTOS POR EXTINCIÓN DEL FIDEICOMISO
CUMPLIMIENTO DE LA MISIÓN:
NO EXISTEN METAS REGISTRADAS YA QUE ESTE FIDEICOMISO SE ENCUENTRA EN PROCESO DE EXTINCION.</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</si>
  <si>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</si>
  <si>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</si>
  <si>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</si>
  <si>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HONORARIOS FIDUCIARIOS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</si>
  <si>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DESTINO: LOS GASTOS DE OPERACIÓN REFLEJADOS EN EL CUARTO TRIMESTRE CORRESPONDEN A LA APORTACIÓN A CUARTO PROYECTO BENEFICIADOS A LA CONVOCATORIA NACIONAL NO. 10/17 PARA APOYAR PROYECTOS DE BAJO CARBONO EN TRANSPORTE PÚBLICO.
CUMPLIMIENTO DE LA MISIÓN:
LA MISIÓN Y FINES DEL FONDO PARA EL CAMBIO CLIMÁTICO SE ESTAN CUMPLIENDO AL APOYAR PROYECTOS QUE REDUCEN LA EMISIÓN DE GASES EFECTO INVERNADERO A LA ATMOSFERA.</t>
  </si>
  <si>
    <t>DESTINO: PROYECTOS EN PROCESO: PROAIRE DE MORELOS; 2 PARA USO DE SENSORES REMOTOS Y MEDIR EMISIONES DE VEHÍC. EN CIRC.DE AUTOBUSES DE GAS NATURAL PARA REDUCIR EMISIONES; ELABORACIÓN DE CRITERIOS EN EMISIONES DE FUENTES FIJAS Y MÓVILES. ACCIONES DE COMUNICACIÓN SOCIAL; 1 SEGUIMIENTO DE EMISIONES A DIESEL; REVISIONES FISICO-MECANICAS; 1RESIDUOS SOLIDOS CONVERSIONES DE MOTORES EN TAXIS A GAS NATURAL.
CUMPLIMIENTO DE LA MISIÓN:
SE INFORMA QUE EN EL PERIODO OCTUBRE - DICIEMBRE DEL 2017 SE REALIZARON EROGACIONES POR LA CANTIDAD DE $5.7 MILLONES DE PESOS COMO PARTE DE MINISTRACIONES A CINCO PROYECTOS. EN EL PERIODO QUE SE REPORTA, SE CONCLUYO EL PROYECTO ELABORADO POR EL IMP DE SENSOR REMOTO.</t>
  </si>
  <si>
    <t>DESTINO: GASTOS POR CONCEPTO DE HONORARIOS AL FIDUCIARIO E IMPUESTOS Y DERECHOS.
CUMPLIMIENTO DE LA MISIÓN:
LOS RECURSOS SE UTILIZARAN PARA LA COBERTURA DE GASTOS NECESARIOS PARA CUMPLIR CON SUS FUNCIONES EN POSTERIORES EJERCICIOS FISCALES.</t>
  </si>
  <si>
    <t>DESTINO: PROGRAMAS DEDICADOS AL MEJORAMIENTO DEL SISTEMA DE DRENAJE Y SANEAMIENTO DEL VALLE DE MÉXICO.
CUMPLIMIENTO DE LA MISIÓN:
EN EL CASO DEL TÚNEL EMISOR PONIENTE II SE LLEGÓ A UN AVANCE DEL 82% Y DEL TÚNEL CANAL GENERAL SE TIENE UN AVANCE DEL 24%, SIENDO ESTOS PROYECTOS DE INVERSIÓN LOS PRINCIPALES.</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</si>
  <si>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</si>
  <si>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DESTINO: APOYO AL DESARROLLO SUSTENTABLE DEL MEDIO AMBIENTE Y LA PROTECCIÓN DEL "AFF VALLE DE BRAVO, MALACATEPEC, TILOSLOC Y TEMASCALTEPEC", EN SUS PROYECTOS Y ACCIONES PREVISTAS PARA EL PRESENTE EJERCICIO.
CUMPLIMIENTO DE LA MISIÓN:
SE SIGUE LLEVANDO A CABO EL TRAMITE DE LAS DEMANDAS AGRARIAS, ORIGINADAS CON MOTIVO DE LA REALIZACIÓN DEL OBJETO DEL FIDEICOMISO, ASÍ COMO EL DE FORTALECER LAS ACCIONES DE CONSERVACIÓN, PROTECCIÓN Y PRESERVACIÓN DEL ÁREA DE PROTECCIÓN DE RECURSOS NATURALES CUENCAS DE LOS RÍOS VALLE DE BRAVO, MALCATEPEC, TILOSLOC Y TEMASCALTEPEC EN EL ESTADO DE MÉXICO, Y ASÍ CUMPLIR CON LOS FINES DEL FIDEICOMISO.</t>
  </si>
  <si>
    <t>DESTINO: EN EL PERIODO SE REALIZARON EGRESOS DESTINADOS AL PAGO DE COMISIONES Y HONORARIOS DE LA MANDATARIA; Y PARA LA OPERACIÓN.
CUMPLIMIENTO DE LA MISIÓN:
SE CONSTRUYO UNA NUEVA BARDA PERIMETRAL. SE HIZO UN LEVANTAMIENTO TOPOGRAFICO, MECANICA DE SUELOS Y UNA PROPUESTA DE PROGRAMA DE REMEDIACIÓN. LA SHCP AUTORIZO LA CARTERA DE INVERSIÓN PARA REALIZAR OBRAS DE REMEDIACIÓN. SE EMITIO UN DICTAMEN DE TERMINACIÓN ANTICIPADA DEL CONTRATO DE DISPOSICIÓN FINAL DE AZUFRE, CONFORME A LA LEY DE ADQUISISCIONES, ARRENDAMIENTOS Y SERVICIOS DEL SECTOR PÚBLICO Y SU REGLAMENTO.</t>
  </si>
  <si>
    <t>DESTINO: GASTOS POR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SE REPORTARÁN HASTA LA CONCLUSIÓN DEL PROYECTO.</t>
  </si>
  <si>
    <t>DESTINO: CUBRIR EL GASTO EFECTUADO POR LOS PROYECTOS DE INVESTIGACION CIENTIFICA Y DE DESARROLLO TECNOLOGICO QUE REALIZA EL INSTITUTO NACIONAL DE ELECTRICIDAD Y ENERGÍAS LIMPIAS.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</si>
  <si>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</si>
  <si>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DESTINO: FINANCIAR PROYECTOS ESPECIFICOS DE INVESTIGACIÓN Y OTROS VINCULADOS A PROYECTOS CIENTIFICOS Y TECNOLOGICOS
CUMPLIMIENTO DE LA MISIÓN:
CONTINUAR APOYANDO LOS PROYECTOS DE INVESTIGACION</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</si>
  <si>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</si>
  <si>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</si>
  <si>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FONDO DE AHORRO EN BENEFICIO DEL PERSONAL OPERATIVO DE BASE Y DE CONFIANZA DEL IMP
CUMPLIMIENTO DE LA MISIÓN:
CUMPLIR CON LAS APORTACIONES DEL FONDO DE AHORRO EN BENEFICIO DEL PERSONAL OPERATIVO DE BASE Y DE CONFIANZA DEL IMP</t>
  </si>
  <si>
    <t>DESTINO: CUBRIR PENSIONES DEL PERSONAL DE FONATUR.
CUMPLIMIENTO DE LA MISIÓN:
CUBRIR CON OPORTUNIDAD LAS EROGACIONES A QUE TENGA DERECHO EL PERSONAL DE LA INSTITUCIÓN.</t>
  </si>
  <si>
    <t>DESTINO: EL PAGO DE LA PRIMA DE ANTIGÜEDAD DE LOS TRABAJADORES. LO REPORTADO COMO ENTEROS A LA TESOFE CORRESPONDE AL PAGO DE IVA
CUMPLIMIENTO DE LA MISIÓN:
GARANTIZAR EL PAGO DE PRIMAS DE ANTIGÜEDAD A LOS TRABAJADORES DEL HOTEL CAMINO REAL OAXACA (EXCONVENTO DE SANTA CATARINA).</t>
  </si>
  <si>
    <t>DESTINO: GARANTIZAR LAS PRIMAS DE ANTIGUEDAD DE LOS TRABAJADORES. NOTA: LOS RECURSOS REGISTRADOS EN ENTEROS A LA TESOFE SE REFIERE A COMISIONES MÁS IVA PAGADO.
CUMPLIMIENTO DE LA MISIÓN:
GARANTIZAR LAS PRIMAS DE ANTIGUEDAD DE LOS TRABAJADORES.</t>
  </si>
  <si>
    <t>DESTINO: NO SE REPORTAN MOVIMIENTOS
CUMPLIMIENTO DE LA MISIÓN:
RECUPERACIÓN, PRESERVACIÓN, SOSTENIMIENTO Y MANTENIMIENTO DE LA ZONA FEDERAL MARÍTIMO TERRESTRE DEL ESTADO DE QUINTANA ROO.</t>
  </si>
  <si>
    <t>DESTINO: GASTOS GENERALES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</si>
  <si>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DESTINO: SIN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</si>
  <si>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HONORARIOS FIDUCIARIOS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</si>
  <si>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</si>
  <si>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</si>
  <si>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HONORARIOS FIDUCIARIA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</si>
  <si>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</si>
  <si>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</si>
  <si>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EL ORIGEN DE LOS RECURSOS QUE CONFORMAN EL PATRIMONIO DEL FIDEICOMISO DE CIENCIA Y TECNOLOGÍA DEL CIATEC, A. 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 TECNOLOGÍAS DE INFORMACIÓN Y RESPALDO PARA LA OPERACIÓN DE LOS EQUIPOS. ADEMÁS SE HA BRINDADO EL APOYO A LOS PROYECTOS DE DESARROLLO TECNOLÓGICO DE CIATEC, A.C.</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</si>
  <si>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COMITÉ TÉCNICO DEL FIDEICOMISO REALIZADA EL 01 DE MARZO 2017.</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</si>
  <si>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</si>
  <si>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</si>
  <si>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FUNDAMENTALMENTE PARA EL PAGO DE SERVICIOS ESPECIALIZADOS EN APOYO DE LAS ACTIVIDADES DE DIVULGACIÓN DE LA CIENCIA, ASI COMO PARA LA COMPRA DE EQUIPOS DE LABORATORIO, Y REACTIVOS, EN APOYO A ACTIVIDADES SUSTANTIVAS.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</si>
  <si>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DESTINO: IMPULSAR UNA ECONOMÍA BASADA EN CONOCIMIENTO, A TRAVÉS DEL APOYO A PROYECTOS DE INNOVACIÓN PRESENTADOS POR EMPRENDEDORES, PERSONAS FÍSICAS CON ACTIVIDAD EMPRESARIAL O MIPYMES DE BASE TECNOLÓGICA.
CUMPLIMIENTO DE LA MISIÓN:
EL SECRETARIO ADMINISTRATIVO NO ACTUALIZÓ ESTA INFORMACIÓN.</t>
  </si>
  <si>
    <t>DESTINO: APOYOS PARA LA INVESTIGACION CIENTIFICA Y TECNOLOGICA DEL SECTOR SALUD.
CUMPLIMIENTO DE LA MISIÓN:
EL OBJETO DEL FONDO ES PROMOVER LA INVESTIGACIÓN CIENTÍFICA, EL DESARROLLO E INNOVACIÓN TECNOLOGICA, MEDIANTE LA CANALIZACIÓN DE RECURSOS A PROYECTOS DE INVESTIGACIÓN, QUE PUEDAN GENERAR CONOCIMIENTO, DESARROLLOS TECNOLÓGICOS O INNOVACIONES PARA EL SECTOR SALUD. CONTRIBUYE AL FORTALECIMIENTO DE LAS CAPACIDADES EN CIENCIA Y TECNOLOGÍA EN EL SECTOR.</t>
  </si>
  <si>
    <t>DESTINO: FINANCIAR PROYECTOS DE INVESTIGACIÓN CIENTÍFICA O TECNOLÓGICA, INNOVACIÓN Y DESARROLLOS TECNOLÓGICOS, FORMACIÓN DE RECURSOS HUMANOS ESPECIALIZADOS, BECAS, DIVULAGACIÓN CIENTÍFICA Y TECNOLÓGICA, CREACIÓN, FORTALECIMIENTO DE GRUPOS O CUERPOS ACADÉMICOS Y DE INVESTIGACIÓN Y DESARROLLO TECNOLÓGICO, Y DE LA INFRESTRUCTURA DE INVESTIGACIÓN Y DESARROLLO QUE REQUIERA EL SECTOR.
CUMPLIMIENTO DE LA MISIÓN:
A LA FECHA EL FONDO HA FINANCIADO 55 PROYECTOS, DE LOS CUALES 43 ESTÁN FINALIZADOS, 11 EN EJECUCIÓN Y 1 CANCELADO, ASIMISMO, EN LA SEGUNDA SESIÓN ORDINARIA DE 2017, EL COMITÉ TÉCNICO Y DE ADMINISTRACIÓN DEL FONDO, APROBÓ EL APOYO ECONÓMICO DE SEIS PROYECTOS MÁS, LOS CUALES SE ENCUENTRAN PENDIENTES DE FORMALIZACIÓN MEDIANTE LOS CONVENIOS DE ASIGNACIÓN DE RECURSOS CORRESPONDIENTES.</t>
  </si>
  <si>
    <t>DESTINO: GASTO OPERATIVO PARA LA GESTIÓN DE LOS PROYECTOS Y DE INVERSIÓN PARA PROYECTOS DE INVESTIGACIÓN CIENTÍFICA TECNOLÓGICA Y DE INNOVACIÓN DEL FONDO SECTORIAL PARA INVESTIGACIÓN Y DESARROLLO TECNOLÓGICO EN ENERGÍA.
CUMPLIMIENTO DE LA MISIÓN:
DURANTE EL PERIODO QUE SE INFORMA NO SE HAN RECIBIDO APORTACIONES Y NO SE HAN APROBADO RECURSOS PARA EL DESARROLLO DE PROYECTOS.</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</si>
  <si>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SE CUMPLE LA MISIÓN Y OBJETIVOS DEL FONDO SECTORIAL AL CONTINUAR CON EL FINANCIAMIENTO DE PROYECTOS DE INVESTIGACIÓN APLICADA, DESARROLLO TECNOLÓGICO Y FORMACIÓN DE RECURSOS HUMANOS.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</si>
  <si>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</si>
  <si>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INVESTIGACIÓN CIENTÍFICA Y TECNOLÓGICA APLICADA, TANTO A FUENTES RENOVABLES DE ENERGÍA, EFICIENCIA ENERGÉTICA, USO DE TECNOLOGÍAS LIMPIAS Y DIVERSIFICACIÓN DE FUENTES PRIMARIAS DE ENERGÍA. LA ADOPCIÓN, INNOVACIÓN, ASIMILACIÓN Y DESARROLLO TECNOLÓGICO DE LAS MATERIAS SEÑALADAS EN EL PUNTO ANTERIOR.
CUMPLIMIENTO DE LA MISIÓN:
ESTA INFORMACIÓN NO FUE ACTUALIZADA POR EL SECRETARIO ADMINISTRATIVO DEL FONDO.</t>
  </si>
  <si>
    <t>DESTINO: APOYOS PARA LA INVESTIGACION CIENTIFICA Y TECNOLOGICA EN INFRAESTRUCTURA FISICA EDUCATIVA.
CUMPLIMIENTO DE LA MISIÓN:
INFORMACIÓN NO ACTUALIZADA POR EL SECRETARIO ADMINISTRATIVO.</t>
  </si>
  <si>
    <t>DESTINO: OTORGAMIENTO DE APOYOS Y FINANCIAMIENTOS PARA LA REALIZACIÓN DE INVESTIGACIONES CIENTÍFICAS, DESARROLLO TECNOLÓGICO, INNOVACIÓN, EL REGISTRO NACIONAL O INTERNACIONAL DE PROPIEDAD INTELECTUAL, Y LA FORMACIÓN DE RECURSOS HUMANOS ESPECIALIZADOS, BECAS, CREACIÓN Y FORTALECIMIENTO E GRUPOS O CUERPOS ACADÉMICOS O PROFESIONALES DE INVESTIGACIÓN, DESARROLLO TECNOLÓGICO E INNOVACIÓN, DIVULGACIÓ CIENTÍFICA Y TECNOLÓGICA E INNOVACIÓN, ASI COMO LAS DEMÁS ACTIVIDADES, PROGRAMAS Y PROYECTOS QUE DETERMINEN EL COMITÉ TÉCNICO Y DE ADMINISTRACIÓN DEL FONDO RELACIONADOS CON EL ANÁLISIS DE LA POBREZA, MONITOREO Y EVALUACIÓN.
CUMPLIMIENTO DE LA MISIÓN:
EL FONDO SE CONSTITUYÓ CON FECHA 10 DE NOVIEMBRE Y AL CIERRE DEL PRESENTE INFORME EL COMITÉ TÉCNICO Y DE ADMINISTRACIÓN NO HA SESIONADO.</t>
  </si>
  <si>
    <t>DESTINO: PAGO DE GASTOS Y ACCIONES RELACIONADAS CON LA EXTINCIÓN DEL FIDEICOMISO.
CUMPLIMIENTO DE LA MISIÓN:
SE CONTINÚA CON LAS ACCIONES DE EXTINCIÓN.</t>
  </si>
  <si>
    <t>DESTINO: PAGO DE LIQUIDACIONES DEL PERSONAL DEL CENTRO.
CUMPLIMIENTO DE LA MISIÓN:
EL OBJETO DEL FIDEICOMISO ES FINANCIAR Y/O COMPLEMENTAR EL FINANCIAMIENTO NECESARIO PARA HACER FRENTE AL RETIRO VOLUNTARIO Y LIQUIDACIONES DEL PERSONAL DEL CENTRO.</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</si>
  <si>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</si>
  <si>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</si>
  <si>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</si>
  <si>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</si>
  <si>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DESTINO: FOMENTAR EL AHORRO SISTEMÁTICO DE SUS TRABAJADORES QUE LES PERMITA, ADEMÁS DE ESTABLECER UN PATRIMONIO FAMILIAR.
CUMPLIMIENTO DE LA MISIÓN:
FOMENTAR EL AHORRO SISTEMÁTICO DE SUS TRABAJADORES QUE LES PERMITA, ADEMÁS DE ESTABLECER UN PATRIMONIO FAMILIAR.</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</si>
  <si>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</si>
  <si>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</si>
  <si>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</si>
  <si>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</si>
  <si>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APOYAR LA REALIZACIÓN DE PROYECTOS CIENTÍFICOS, TECNOLOGICOS, DE INNOVACIÓN QUE RESPONDAN A PRIORIDADES ESTABLECIDAS POR EL GOBIERNO DEL ESTADO, PARA ATENDER PROBLEMAS, NECESIDADES U OPORTUNIDADES ESTRATEGICAS QUE CONTRIBUYAN AL DESARROLLO ECONOMICO Y SOCIAL SUSTENTABLE A LA VINCULACIÓN, AL INCREMENTO DE LA PRODUCTIVIDAD Y COMPETITIVIDAD DE LOS SECTORES PRODUCTIVOS Y DE SERVICIOS, Y AL FORTALECIMIENTO Y CONSOLIDACIÓN DE LAS CAPACIDADES DE CIENCIA, TECNOLOGÍA E INOVACION DEL ESTADO DE DURANGO.
CUMPLIMIENTO DE LA MISIÓN:
DURANTE EL PERIODO QUE SE INFORMA SE HAN APOYADO PROYECTOS ESTRATEGICOS QUE CONTRIBUYEN AL FORTALECIMIENTO DE LAS CAPACIDADES DE CIENCIA Y TECNOLOGIA EN EL ESTADO DE DURANGO.</t>
  </si>
  <si>
    <t>DESTINO: APOYO PARA LA INVESTIGACION CIENTIFICA Y TECNOLOGICA DEL ESTADO DE GUANAJUATO.
CUMPLIMIENTO DE LA MISIÓN:
SE FOMENTO EL DESARROLLO CIENTIFICO Y TECNOLOGICO DEL ESTADO DE GUANAJUATO AL APOYAR PROYECTOS DE INVESTIGACION, INNOVACION Y DESARROLLO TECNOLOGICO MEDIANTE LA ASIGNACION DE RECURSOS PARA ATENDER LAS DEMANDAS TECNOLOGICAS MEDIANTE EL APROVECHAMIENTO DE RECURSOS NATURALES DEL ESTADO Y ATENDER PROBLEMAS DE LA REGION.</t>
  </si>
  <si>
    <t>DESTINO: APOYOS PARA LA INVESTIGACIÓN CIENTÍFICA Y TECNOLÓGICA DEL ESTADO DE GUERRERO.
CUMPLIMIENTO DE LA MISIÓN:
INFORMACIÓN NO ACTUALIZADA POR EL SECRETARIO ADMINISTRATIVO DEL FONDO.</t>
  </si>
  <si>
    <t>DESTINO: APOYOS PARA LA INVESTIGACIÓN CIENTIFICA Y TECNOLOGICA DEL ESTADO DE HIDALGO.
CUMPLIMIENTO DE LA MISIÓN:
INFORMACIÓN NO ACTUALIZADA POR EL SECRETARIO ADMINISTRATIVO.</t>
  </si>
  <si>
    <t>DESTINO: APOYOS PARA LA INVESTIGACION CIENTIFICA Y TECNOLOGICA DEL ESTADO DE PUEBLA Y GASTO OPERATIVO.
CUMPLIMIENTO DE LA MISIÓN:
DURANTE EL PERIODO QUE SE INFORMA, NO SE TIENEN PROYECTOS DE INVESTIGACION EN SEGUIMIENTO.</t>
  </si>
  <si>
    <t>DESTINO: INFORMACIÓN NO ACTUALIZADA POR EL SECRETARIO ADMINISTRATIVO.
CUMPLIMIENTO DE LA MISIÓN:
INFORMACIÓN NO ACTUALIZADA POR EL SECRETARIO ADMINISTRATIVO.</t>
  </si>
  <si>
    <t>DESTINO: APOYOS PARA LA INVESTIGACION CIENTIFICA Y TECNOLOGICA DEL ESTADO DE ZACATECAS EN SUS SECTORES PRIORITARIOS: MINERÍA, AGROINDUSTRIA ALIMENTARIA, TICS, MANUFACTURA AVANZADA Y ENERGIAS RENOVABLES.
CUMPLIMIENTO DE LA MISIÓN:
DURANTE EL PERIODO QUE SE INFORMA SE EVALUARON PROPUESTAS INGRESADAS EN LAS CONVOCATORIAS; 2017-02, 2017-03 Y 2017-04 Y SE DESARROLLAN PROYECTOS.</t>
  </si>
  <si>
    <t>DESTINO: APOYOS PARA LA INVESTIGACIÓN CIENTÍFICA Y TECNOLÓGICA DEL ESTADO DE NAYARIT
CUMPLIMIENTO DE LA MISIÓN:
ESTOS DATOS NO FUERON ACTUALIZADOS POR EL SECRETARIO ADMINISTRATIVO.</t>
  </si>
  <si>
    <t>DESTINO: APOYOS A LA INVESTIGACION CIENTIFICA Y TECNOLOGICA DEL ESTADO DE TABASCO.
CUMPLIMIENTO DE LA MISIÓN:
LA SECRETARIA ADMINISTRATIVA NO ACTUALIZÓ ESTA INFORMACIÓN.</t>
  </si>
  <si>
    <t>DESTINO: APOYOS PARA PROYECTOS DE INVESTIGACION CIENTIFICA Y TECNOLOGICA EN EL ESTADO DE MICHOACÁN.
CUMPLIMIENTO DE LA MISIÓN:
DATOS QUE NO FUERON ACTUALIZADOS POR EL SECRETARIO ADMINISTRATIVO.</t>
  </si>
  <si>
    <t>DESTINO: APOYOS PARA LA INVESTIGACION CIENTIFICA Y TECNOLOGICA DEL ESTADO DE SINALOA.
CUMPLIMIENTO DE LA MISIÓN:
EL SECRETARIO ADMINISTRATIVO NO ACTUALIZÓ ESTOS DATOS.</t>
  </si>
  <si>
    <t>DESTINO: APOYOS PARA LA INVESTIGACIÓN CIENTIFICA Y TECNOLOGICA DEL ESTADO DE VERACRUZ.
CUMPLIMIENTO DE LA MISIÓN:
DURANTE EL PERIODO QUE SE REPORTA SE DIO SEGUIMIENTO TÉCNICO Y FINANCIERO A LOS PROYECTOS DE INVESTIGACION VIGENTES EN PROCESO DE CANCELACION Y DE CIERRE TÉCNICO Y FINANCIERO.</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</si>
  <si>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</si>
  <si>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DESTINO: AL FINANCIAMIENTO DE LOS PROYECTOS AUTORIZADOS POR EL COMITE TECNICO CONFORME AL OBJETO Y FINES DEL FIDEICOMISO
CUMPLIMIENTO DE LA MISIÓN:
SE ENCUENTRAN OPERANDO CON NORMALIDAD EN EL FORTALECIMIENTO Y AMPLIACIÓN DE LA INFRAESTRUCTURA CULTURAL</t>
  </si>
  <si>
    <t>DESTINO: A LA FECHA NO HAY RECURSOS
CUMPLIMIENTO DE LA MISIÓN:
A LA FECHA NO HAY RECURSOS</t>
  </si>
  <si>
    <t>DESTINO: LA SUBCUENTA SE ENCUENTRA EN CEROS
CUMPLIMIENTO DE LA MISIÓN:
LA CUENTA SE ENCUENTRA EN CEROS</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</si>
  <si>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</si>
  <si>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COSTOS DE ARTÍCULOS, SERVICIOS FUNERARIOS Y POR GASTOS GENERALES.
CUMPLIMIENTO DE LA MISIÓN:
SE ADJUNTA REPORTE DEL CUMPLIMIENTO DE LA MISIÓN Y FINES.</t>
  </si>
  <si>
    <t>DESTINO: LOS EGRESOS SE INTEGRAN POR: GASTOS DE ADMINISTRACIÓN.
CUMPLIMIENTO DE LA MISIÓN:
SE HAN REALIZADO LAS OBRAS TEATRALES PROGRAMADAS EN LOS 38 RECINTOS METROPOLITANOS Y FORÁNEOS QUE ADMINISTRA EL FIDEICOMISO, SE SIGUE CON EL PROGRAMA DE REACTIVACIÓN DE LOS TEATROS Y CAFETERÍAS, DANDO CUMPLIMIENTO A LOS MANTENIMIENTOS MENSUALES Y ANUALES, ASÍ COMO REALIZAR ACTIVIDADES PROGRAMADAS CON OTRAS INSTITUCIONES.</t>
  </si>
  <si>
    <t>DESTINO: PROYECTO DE INVESTIGACIÓN EN SALUD.
CUMPLIMIENTO DE LA MISIÓN:
EL FONDO DE INVESTIGACIÓN EN SALUD HA REALIZADO LA CORRECTA ADMINISTRACIÓN PARA FINANCIAR LA INVESTIGACIÓN CIENTÍFICA Y TECNOLÓGICA EN EL ÁREA DE SALUD, APOYANDO EN LA FORMACIÓN DE RECURSOS HUMANOS ESPECIALIZADOS, MEDIANTE EL OTORGAMIENTO DE BECAS, CREACIÓN Y FORTALECIMIENTO DE GRUPOS O CUERPOS ACADÉMICOS DE INVESTIGACIÓN Y DESARROLLO TECNOLÓGICO; REALIZA DIVULGACIÓN CIENTÍFICA DE LA INVESTIGACIÓN EN SALUD QUE SE DESARROLLA EN EL INSTITUTO MEXICANO DEL SEGURO SOCIAL.</t>
  </si>
  <si>
    <t>DESTINO: LOS EGRESOS ESTÁN INTEGRADOS POR: GASTOS DEL PERIODO, DEUDORES DIVERSOS, ACREEDORES DIVERSOS, DEPRECIACIÓN DEL PERIODO A INFORMAR, DEUDORES DE EJERCICIOS ANTERIORES Y DEL MES Y COMISIONES CIE DE JUNIO PROVISIONADOS.
CUMPLIMIENTO DE LA MISIÓN:
SE ANEXA REPORTE DE CUMPLIMIENTO DE LA MISIÓN Y FINES.</t>
  </si>
  <si>
    <t>DESTINO: LOS EGRESOS CORRESPONDEN AL APOYO DE RECURSOS EN EFECTIVO PARA LOS GASTOS DE ALIMENTACIÓN, VESTIDO Y EDUCACIÓN A LA NIÑA DEL MILENIO Y GASTOS FINANCIEROS.
CUMPLIMIENTO DE LA MISIÓN:
APOYO DE RECURSOS EN EFECTIVO PARA GASTOS DE ALIMENTACIÓN, VESTIDO Y EDUCACIÓN A LA NIÑA DEL MILENIO.</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</si>
  <si>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</si>
  <si>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DESTINO: TRASPASOS AL FOLAPE PARA EL PAGO DE PRIMAS DE ANTIGUEDAD Y PENSIONES.
CUMPLIMIENTO DE LA MISIÓN:
TRASPASOS AL FOLAPE SON PARA EL PAGO DE LA NOMINA DE JUBILADOS Y PENSIONADOS POST MORTEM.</t>
  </si>
  <si>
    <t>DESTINO: SIN COMENTARIOS
CUMPLIMIENTO DE LA MISIÓN:
SE ENCUENTRA EN PROCESO DE REVISION EL CONVENIO DE EXTINCIÓN DEL FIDEICOMISO. SE IDENTIFICARON 105 INMUEBLES PENDIENTES DE TRANSMITIR.</t>
  </si>
  <si>
    <t>DESTINO: PAGO DE PRIMAS DE ANTIGUEDAD Y PENSIONES.
CUMPLIMIENTO DE LA MISIÓN:
PAGO DE NOMINA DE JUBILADOS Y PENSIONADOS POST MORTEM</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</si>
  <si>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</si>
  <si>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ADQUISICION DE INMUEBLES Y GASTOS PREVIOS DE LOS PROYECTOS
CUMPLIMIENTO DE LA MISIÓN:
ADQUIRIR Y ENAJENAR A FAVOR DE LOS GANADORES LOS INMUEBLES CONSIDERADOS COMO SITIOS OPCIONALES PARA LA REALIZACION DE PROYECTOS DE INFRAESTRUCTURA ELECTRICA.</t>
  </si>
  <si>
    <t>Primer Trimestre 2017</t>
  </si>
  <si>
    <t>REPORTADO
ENERO - MARZO 2018</t>
  </si>
  <si>
    <t>CON REGISTRO VIGENTE AL 31 DE MARZO DE 2018</t>
  </si>
  <si>
    <t>DESTINO: APOYOS PARA BENEFICIAR A LOS HIJOS DE LOS MIEMBROS DEL EMP QUE SUFRAN UNA INCAPACIDAD TOTAL O PERMANENTE O BIEN FALLEZCAN COMO CONSECUENCIA DE UN ACCIDENTE EN EL EJERCICIO DE SUS FUNCIONES.
CUMPLIMIENTO DE LA MISIÓN:
DURANTE 2017 SE APOYARON EN PROMEDIO A 34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</si>
  <si>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DESTINO: MECANISMO DE ADMINISTRACIÓN Y PAGO, QUE PERMITE LA CONTRATACIÓN, ADQUISICIÓN, ARRENDAMIENTO DE BIENES Y PRESTACIÓN DE SERVICIOS, A FIN DE IMPLEMENTAR Y OPERAR LAS MEDIDAS DE PROTECCIÓN ESTABLECIDAS EN LA LEY PARA LA PROTECCIÓN DE PERSONAS DEFENSORAS DE DERECHOS HUMANOS Y PERIODISTAS, QUE GARANTICEN LA VIDA,INTEGRIDAD, LIBERTAD Y SEGURIDAD DE LAS PERSONAS QUE SE ENCUENTREN EN SITUACIÓN DE RIESGO COMO CONSECUENCIA DE LA DEFENSA O PROMOCIÓN DE LOS DERECHOS HUMANOS, Y DEL EJERCICIO DE LA LIBERTAD DE EXPRESIÓN Y EL PERIODISMO. ASÍ COMO, EL PAGO CORRESPONDIENTE POR LA AUDITORÍA EXTERNA.
CUMPLIMIENTO DE LA MISIÓN:
CON LA IMPLEMENTACIÓN Y OPERACIÓN DE LAS MEDIDAS PREVENTIVAS, MEDIDAS DE PROTECCIÓN Y MEDIDAS URGENTES DE PROTECCIÓN POR PARTE DEL MECANISMO DE PROTECCIÓN PARA PERSONAS DEFENSORAS DE DERECHOS HUMANOS Y PERIODISTAS, SE HA LOGRADO BENEFICIAR A MAS DE 667 PERSONAS EN SITUACIÓN DE RIESGO.ASÍ COMO, EL PAGO CORRESPONDIENTE POR LA AUDITORÍA EXTERNA.</t>
  </si>
  <si>
    <t>APORTACIÓN INICIAL:   MONTO: $776,000,000.00   FECHA: 28/09/2007
OBSERVACIONES: PARA CONTINUAR REALIZANDO ENTRE OTRAS LAS EROGACIONES CORRESPONDIENTES A LOS PROYECTOS AUTORIZADOS POR EL COMITÉ TÉCNICO ENTRE LOS QUE SE ENCUENTRAN: MANTENIMIENTO Y CONSERVACION DE LA INFRAESTRUCTURA INMOBILIARIA QUE OCUPA LA POLICIA FEDERAL EN LA REPUBLICA MEXICANA; TERCERA ETAPA DE ADECUACION Y MANTENIMIENTO DE LAS AREAS EN EL CENTRO DE MANDO DE CIUDAD JUAREZ, PARA LA CREACIÓN DE UN CENTRO REGIONAL DE CAPACITACION.EN CUMPLIMIENTO EN LO DISPUESTO A LA CLÁUSULA QUINTA DEL CONTRATO.</t>
  </si>
  <si>
    <t>DESTINO: AL PRIMER TRIMESTRE DEL 2018 EL IMPORTE POR CONCEPTO DE HONORARIOS FIDUCIARIOS ASCENDIÓ A $1,383,591.91 (UN MILLÓN TRESCIENTOS OCHENTA Y TRES MIL QUINIENTOS NOVENTA Y UN PESOS 91/100 M.N.) Y LOS PAGOS POR AUDITORÍAS POR UN MONTO DE $102,312.00. (CIENTO DOS MIL TRESCIENTOS DOCE PESOS 00/100 M.N). ASIMISMO, EL MONTO DE APOYOS ENTREGADOS AL PRIMER TRIMESTRE, ASCIENDE A LA CANTIDAD DE $3,754,000.00 (TRES MILLONES SETECIENTOS CINCUENTA Y CUATRO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PRIMER TRIMESTRE DEL EJERCICIO FISCAL 2018, SE ESTÁ REALIZANDO EL PAGO A LOS 7033 BENEFICIARIOS PUBLICADOS EN EL DIARIO OFICIAL DE LA FEDERACIÓN EL DÍA 7 DE DICIEMBRE DE 2015.</t>
  </si>
  <si>
    <t>DESTINO: $54,755.22 HONORARIS PROFESIONALES, $1,371,979.29 UNAM DESARROLLO DE RED DE MONITOREO REMOTO DE GASES DEL VOLCAN POPOCATEPETL ACUERDO E.III.03, $65,706.35 HONORARIOS PROFESIONALES JOSÉ MADRIGAL VENTURA, $10,951.06 HONORARIOS PROFESIONALES LUIS GERARDO CASTELLANOS PIÑA, $4,571,429.00 DESARROLLO DE UN SISTEMA DE PRONÓSTICO OPERACIONAL DE EVENTOS EXTREMOS (SUBCTA. PARA LA INVESTIGACIÓN), $4,755,600.00 EVALUACIÓN Y VISUALIZACIÓN DE VARIABLES CLIMATOLÓGICAS EXTREMAS (CONTRIBUCIÓN PARA EL ATLAS NACIONAL DE RIESGOS). (SUBCUENTA PARA LA INVESTIGACION), $4,755,600.00 CENAPRED .-SI- VULNERABILIDAD DE ESTRUCTURAS DE PUENTES EN ZONAS DE GRAN INFLUENCIA DE CICLONES TROPICALES ACUERDO O.I.09/2015.,$72,200,000.00 CENAPRED .- PREVENTIVO REFORZAMIENTO Y ACTUALIZACION DE LA RED SISMICA MEXICANA ACDO. O.I.14/2017, $34,902.00 IMPUESTOS ENTERADOS S/HONS. PROFS.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</si>
  <si>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APORTACIÓN INICIAL:   MONTO: $1,463,524.22   FECHA: 05/09/1996
OBSERVACIONES: SE REPORTA LA INFORMACIÓN DEL 1ER TRIMESTRE 2018 (ENE-MZO) Y SE ADJUNTA EL ACUERDO DE LA SESIÓN EXTRAORDINARIA DEL COMITÉ TÉCNICO DEL 6 DE FEBRERO 2018 DEBIDAMENTE FIRMADO.</t>
  </si>
  <si>
    <t>DESTINO: SE UTILIZAN PARA LA EJECUCIÓN DE 13 PROYECTOS DE 10 INSTITUCIONES QUE PARTICIPAN EN EL FIDEICOMISO, Y PARA SUFRAGAR LOS COSTOS DE PROGRAMAS,PROYECTOS Y ACTIVIDADES DE COOPERACIÓN TÉCNICA Y CIENTÍFICA ENTRE LOS ESTADOS UNIDOS MEXICANOS Y EL REINO DE ESPAÑA ASÍ COMO LOS GASTOS DE OPERACIÓN, PAGO DE IMPUESTOS, PAGO DE AUDITORIA Y RESULTADOS CAMBIARIOS DERIVADOS DE DICHOS PROYECTOS.
CUMPLIMIENTO DE LA MISIÓN:
LOS RECURSOS DEL FIDEICOMISO SE APLICAN A LAS ACCIONES CONJUNTAS DE LOS GOBIERNOS DE MÉXICO Y DEL REINO DE ESPAÑA Y QUE SON DIRIGIDAS A LA COOPERACIÓN BILATERAL,TRIANGULAR,APPD´S Y LAS ACTIVIDADES QUE ESTÁN EN PROCESO FORMAN PARTE DEL LOS PLANES OPERATIVOS ANUALES DE LAS SUBCUENTAS.</t>
  </si>
  <si>
    <t>APORTACIÓN INICIAL:   MONTO: $4,000,000.00   FECHA: 23/11/2012
OBSERVACIONES: AL 31 DE MARZO SE TIENEN PASIVOS POR PAGAR POR CONCEPTO DE HONORARIOS A LOS AUDITORES POR UN IMPORTE DE $2,131.50.</t>
  </si>
  <si>
    <t>DESTINO: EN TÉRMINOS DEL ARTICULO 1 Y 35 DE LA LEY DE COOPERACIÓN INTERNACIONAL PARA EL DESARROLLO (LCID) LOS RECURSOS DEL PATRIMONIO SE DESTINAN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(CTA) APROBÓ PROYECTOS LOS CUALES EJERCIERON RECURSOS POR: PROGRAMA DE BECAS 2018 $8,050,000.00; PAGO DE BOLETOS AÉREOS DEL PROGRAMA DE BECAS 2017 $621,321.83 Y ACTIVIDADES DEL PROYECTO DE LABORATORIO DE COHESIÓN SOCIAL II $27,762.85.</t>
  </si>
  <si>
    <t>APORTACIÓN INICIAL:   MONTO: $200,010,000.00   FECHA: 28/06/2012
OBSERVACIONES: SE REPORTA LA INFORMACIÓN DEL PRIMER TRIMESTRE DE 2018. AL 31 DE MARZO 2018 EL FIDEICOMISO TIENE UN PASIVO DE $2,328.70 CORRESPONDIENTE A LOS HONORARIOS DE LOS AUDITORES DESIGNADOS POR LA FUNCIÓN PÚBLICA.</t>
  </si>
  <si>
    <t>DESTINO: EN EL PRIMER TRIMESTRE 2018 NO SE PRESENTO NINGUNA DEMANDA EN EL EXTRANJERO CONTRA EL ESTADO MEXICANO, POR LO QUE LOS RECURSOS EN SU TOTALIDAD SIGUEN FORMANDO PARTE DEL PATRIMONIO DEL FIDEICOMISO. SIN EMBARGO, DURANTE EL PRIMER TRIMESTRE DE 2018 SE PRESENTARON GASTOS DE APOYO POR CONCEPTO DE HONORARIOS FIDUCIARIOS Y CONTRIBUCIONES DIVERSAS, LAS CUALES SUMAN UN TOTAL DE $104,076.07 M.N.
CUMPLIMIENTO DE LA MISIÓN:
EN EL PRIMER TRIMESTRE 2018 NO SE PRESENTO NINGUNA DEMANDA EN EL EXTRANJERO CONTRA EL ESTADO MEXICANO, POR LO QUE LOS RECURSOS EN SU TOTALIDAD SIGUEN FORMANDO PARTE DEL PATRIMONIO DEL FIDEICOMISO.</t>
  </si>
  <si>
    <t>APORTACIÓN INICIAL:   MONTO: $45,270,637.70   FECHA: 22/09/2006
OBSERVACIONES: EL MANDATO ESTA CONSTITUIDO EN DÓLARES AMERICANOS, PARA LA PRESENTACIÓN EN MONEDA NACIONAL DE ESTE INFORME TRIMESTRAL, SE CONSIDERA EL TIPO DE CAMBIO DE $18.2709 PESOS M.N. POR DÓLAR EUA, REPORTADO POR LA INSTITUCIÓN FINANCIERA AL 31 DE MARZO DE 2018; Y AL APLICAR ESTE TIPO DE CAMBIO AL MONTO DE RECURSOS DISPONIBLES EN DÓLARES AL CIERRE DEL AÑO ANTERIOR, SE GENERA UNA DIFERENCIA NEGATIVA</t>
  </si>
  <si>
    <t>DESTINO: SOLAMENTE SE INCLUYEN LOS RENDIMIENTOS FINANCIEROS GENERADOS EN EL PRIMER TRIMESTRE DE 2018.
CUMPLIMIENTO DE LA MISIÓN:
DE CONFORMIDAD CON EL FIN PARA EL QUE FUE CREADO, DURANTE EL PRESENTE EJERCICIO SE CONTINUARÁ CON LA CREACIÓN Y OPERACIÓN DE LOS FONDOS DE CONTINGENCIA DESTINADOS A LAS EMBAJADAS Y CONSULADOS DE MEXICO EN EL EXTERIOR, TENER LA SOLVENCIA FINANCIERA QUE REQUIEREN PARA LLEVAR A CABO CON EFICACIA Y EFICIENCIA LAS ACCIONES DE POLITICA EXTERIOR.</t>
  </si>
  <si>
    <t>APORTACIÓN INICIAL:   MONTO: $353,848,403.00   FECHA: 28/12/2017
OBSERVACIONES: EL MANDATO INICIÓ OPERACIONES EN FEBRERO DE 2018</t>
  </si>
  <si>
    <t>DESTINO: TRANSFERENCIA DE RECURSOS ECONÓMICOS AL CONSULADO DE MÉXICO EN MILWAUKEE, PARA CUBRIR LOS SIGUIENTES PROGRAMAS DE PROTECCIÓN A MEXICANOS EN EL EXTERIOR:REPRESENTACIÓN Y ORIENTACIÓN LEGAL INDIVIDUAL, DIAGNÓSTICOS MIGRATORIOS, TALLERES INFORMATIVOS Y FORTALECIMIENTO DE CAPACIDADES DEL PERSONAL CONSULAR (SOLO TUCSON)
CUMPLIMIENTO DE LA MISIÓN:
OTORGAR APOYOS A TRAVÉS DE LA EMBAJADA Y CONSULADOS DE MEXICO EN EUA QUE PERMITAN DAR CONTINUIDAD A LA ESTRATEGIA FORTALECIMIENTO PARA LA ATENCIÓN A MEXICANOS EN ESTADOS UNIDOS (FAMEU), INCLUYENDO LA DEFENSA DE LOS INTERESES DE MÉXICO Y DE LOS MEXICANOS MEDIANTE ACCIONES DE LITÍGIO ESTRATÉGICO Y LA REPRESENTACIÓN Y ORIENTACIÓN LEGAL INDIVIDUAL, DIAGNÓSTICOS MIGRATORIOS, EL REFORZAMIENTO DE LOS CENTROS DE DEFENSORÍA Y LA PROTECCIÓN AL BIENESTAR EMOCIONAL DE LOS MIGRANTES MEXICANOS</t>
  </si>
  <si>
    <t>PROTEGER LOS INTERESES Y DERECHOS DE LAS PERSONAS MEXICANAS EN EL EXTRANJERO, FOMENTANDO ASÍ LA INCLUSIÓN EN EL PAÍS</t>
  </si>
  <si>
    <t>MANDATO PARA LA ESTRATEGIA DE FORTALECIMIENTO PARA LA ATENCIÓN A MEXICANOS EN ESTADOS UNIDOS</t>
  </si>
  <si>
    <t>SUBSECRETARÍA PARA AMÉRICA DEL NORTE</t>
  </si>
  <si>
    <t>DIRECCIÓN GENERAL DE PROTECCIÓN A MEXICANOS EN EL EXTERIOR</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</si>
  <si>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PRIMER TRIMESTRE DE 2018.</t>
  </si>
  <si>
    <t>APORTACIÓN INICIAL:   MONTO: $1,000.00   FECHA: 01/07/2003
OBSERVACIONES: TRES PAGARÉS CON SALDO INSOLUTO AL 31 DE MARZO DE 2018 POR UN IMPORTE TOTAL DE $9,596,085,984.82 PESOS A TASA REAL DEL 4.70% A PLAZO DE 33 AÑOS Y AMORTIZACIONES CON PAGO DE INTERESES TRIMESTRALES, DICHOS DOCUMENTOS FUERON EMITIDOS POR EL GOBIERNO FEDERAL, CON FECHA DE APERTURA DE 4 DE ABRIL DEL 2013, LOS CUALES SUSTITUYEN A LOS ADQUIRIDOS EN 2006; $2,081,734,129.23 PESOS DE GANANCIA INFLACIONARIA DE LOS SALDOS INSOLUTOS DE LOS PAGARÉS DE GOBIERNO FEDERAL; $65,595,209.49 PESOS DE INTERESES DEVENGADOS AL CORTE DE MARZO DE 2018; INVERSIONES EN REPORTOS CON VALORES GUBERNAMENTALES Y PAGARÉS DE INMEDIATA REALIZACIÓN POR $629,035,046.57 PESOS. EL IMPORTE DE LOS INGRESOS ACUMULADOS SE OBTIENE DE LA SUMA DE LOS SIGUIENTES CONCEPTOS DEL ESTADO DE RESULTADOS: INTERESES COBRADOS, BENEFICIOS Y PRODUCTOS DIVERSOS, VALORIZACIÓN DE CUENTAS EN UDI´S E INTERESES COBRADOS S/ VALORES GUBERNAMENTALES Y AMORTIZACIONES DE PAGARÉS DE GOBIERNO FEDERAL, INCLUIDA LA AMORTIZACIÓN ANTICIPADA, DE LOS TRES PAGARÉS CONFORME AL CONTRATO MODIFICADO ($462,759,443.33 PESOS). EL MONTO DE LOS EGRESOS ACUMULADOS SE OBTIENEN DE LA SUMA DE LOS SIGUIENTES CONCEPTOS: COMISIONES, HONORARIOS, RENTAS, OTROS GASTOS DE ADMINISTRACIÓN Y ENTREGAS A FIDEICOMISARIOS, ASÍ COMO LA VARIACIÓN NETA POR PAGO DE PASIVOS ENTRE 2016 Y 2017 POR $199,885,290.08 PESOS Y LA VARIACIÓN NETA DE LAS APLICACIONES PATRIMONIALES QUE NO REQUIRIERON FLUJO DE EFECTIVO POR $399,615,889.21 PESOS.</t>
  </si>
  <si>
    <t>DESTINO: PAGO OPORTUNO DE: OBLIGACIONES DE PENSIONES Y/O JUBILACIONES, GASTOS DE SERVICIO MÉDICO Y BENEFICIOS AL FALLECIMIENTO.
CUMPLIMIENTO DE LA MISIÓN:
PAGO PUNTUAL DE PENSIONES Y JUBILACIONES A 6,781 FIDEICOMISARIOS POR EL PERIODO DEL 1 DE ENERO AL 31 DE MARZO DE 2018 CONCLUYENDO CON 6,709 FIDEICOMISARIOS. ASI MISMO, SE OTORGÓ ATENCIÓN MÉDICO-QUIRURGICA, FARMACEUTICA Y HOSPITALARIA POR EL PERIODO DE ENERO A 13,443 BENEFICIARIOS CONCLUYENDO AL 31 DE MARZO CON 13,291.</t>
  </si>
  <si>
    <t>APORTACIÓN INICIAL:   MONTO: $85,600,000.00   FECHA: 19/11/2002
OBSERVACIONES: LA INFORMACIÓN REPORTADA ES DE ACUERDO A LOS ESTADOS FINANCIEROS CON CIFRAS AL 31 DE MARZO DE 2018, GENERADOS POR NACIONAL FINANCIERA, DIRECCIÓN FIDUCIARIA.</t>
  </si>
  <si>
    <t>DESTINO: LOS EGRESOS SE INTEGRAN CON LOS SIGUIENTES CONCEPTOS: IMPUESTOS POR $13,070.71 Y POR EL DECREMENTO POR VALUACIÓN DE MERCADO POR 2,675,038.71
CUMPLIMIENTO DE LA MISIÓN:
EL FIDEICOMISO NO TIENE ESTABLECIDO UN PROGRAMA DE METAS Y CONSECUENTEMENTE UN PRESUPUESTO PARA EL EJERCICIO DE SUS FINES, YA QUE LA OPERACIÓN DEL MISMO ES RESULTADO DE ACCIONES PROPIAS DE OTRAS INSTANCIAS COMO LAS MINISTERIALES Y JUDICIALES, EN CUYAS DETERMINACIONES NO TIENE INGERENCIA EL FIDEICOMISO.</t>
  </si>
  <si>
    <t>APORTACIÓN INICIAL:   MONTO: $9,750,000.00   FECHA: 09/08/2002
OBSERVACIONES: EL FIDUCIARIO ES BANSEFI.LA PARTIDA PRESUPUESTAL AFECTADA ES 7801</t>
  </si>
  <si>
    <t>APORTACIÓN INICIAL:   MONTO: $1,000.00   FECHA: 15/05/2009
OBSERVACIONES: EN ARCHIVOS ANEXOS SE ENVIAN LOS ESTADOS FINANCIEROS DEL FIDEICOMISO Y ESTADO DE CUENTA DEL PRIMER TRIMESTRE DE 2018. EN EL PORCENTAJE DE PARTICIPACION SE INDICA UN 100% YA QUE CORRESPONDE A APORTACIONES CON RECURSOS DE LA PROPIA FIDEICOMITENTE, PRECISANDO QUE NO SE RECIBEN APOYOS DEL GOBIERNO FEDERAL.</t>
  </si>
  <si>
    <t>DESTINO: ENTREGAS POR CONCEPTO DE COMPLEMENTO PEA Y COSTO FINANCIERO DE PEA AL PRIMER TRIMESTRE DE 2018, DE CONFORMIDAD CON EL CONTRATO DEL FIDEICOMISO "COMPLEMENTO D8L PRESTAMO ESPECIAL PARA EL AHORRO (PEA) Y PRESTAMOS DE CORTO Y MEDIANO PLAZO PARA JUBILADOS BAJO EL PLAN DE BENEFICIO DEFINIDO"; MÁS PÉRDIDA EN VENTA DE VALORES. INFORMACIÓN AL PRIMER TRIMESTRE DE 2018.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A LOS FINES DEL MISMO, POR EL PRIMER TRIMESTRE DEL EJERCICIO 2018.</t>
  </si>
  <si>
    <t>APORTACIÓN INICIAL:   MONTO: $18,349.44   FECHA: 29/12/2006
OBSERVACIONES: EN ARCHIVOS ANEXOS SE ENVIAN LOS ESTADOS FINANCIEROS Y LOS ESTADOS DE CUENTA DEL PRIMER TRIMESTRE DE 2018. EN EL PORCENTAJE DE PARTICIPACION SE INDICA UN 74% YA QUE CORRESPONDE A APORTACIONES DE LA FIDEICOMITENTE, PRECISANDO QUE NO SE RECIBEN APOYOS DEL GOBIERNO FEDERAL; EL 26% RESTANTE CORRESPONDE A APORTACIONES DE LOS TRABAJADORES DE LA FIDEICOMITENTE, ADHERIDOS AL PLAN DE PENSIONES DE CONTRIBUCION DEFINIDA.</t>
  </si>
  <si>
    <t>DESTINO: ENTREGAS POR CONCEPTO DE: PAGO A LOS TRABAJADORES POR TERMINACION DE LA RELACIÓN LABORAL, PÉRDIDA EN VENTA DE VALORES Y DECREMENTO POR VALUACIÓN DE MERCADO. INFORMACION AL PRIMER TRIMESTRE DE 2018.
CUMPLIMIENTO DE LA MISIÓN:
EN CUMPLIMIENTO CON LOS FINES DEL FIDEICOMISO: SE HAN REALIZADO LAS APORTACIONES DE NACIONAL FINANCIERA Y LAS APORTACIONES DE LOS TRABAJADORES ADHERIDOS AL FIDEICOMISO DE CONTRIBUCIÓN DEFINIDA CORRESPONDIENTES AL PRIMER TRIMESTRE DE 2018; ASIMISMO, SE REALIZARON LOS PAGOS A LOS TRABAJADORES POR CONCEPTO DE TERMINACION DE LA RELACION LABORAL POR EL PRIMER TRIMESTRE DE 2018.</t>
  </si>
  <si>
    <t>APORTACIÓN INICIAL:   MONTO: $1,423,935,624.39   FECHA: 30/01/1998
OBSERVACIONES: EN ARCHIVOS ANEXOS SE ENVIAN LOS ESTADOS FINANCIEROS Y ESTADOS DE CUENTA DEL PRIMER TRIMESTRE DEL EJERCICIO 2018. EN EL PORCENTAJE DE PARTICIPACION SE INDICA UN 100% YA QUE CORRESPONDE A APORTACIONES DE RECURSOS DE LA PROPIA FIDEICOMITENTE, PRECISANDO QUE NO SE RECIBEN APOYOS DEL GOBIERNO FEDERAL.</t>
  </si>
  <si>
    <t>DESTINO: ENTREGAS POR CONCEPTO DE PAGO DE PENSIONES, PRIMA DE ANTIGÜEDAD, OTROS BENEFICIOS POSTERIORES AL RETIRO; ASÍ COMO, PERDIDA EN VENTA DE VALORES Y DECREMENTO POR VALUACIÓN DE MERCADO.
CUMPLIMIENTO DE LA MISIÓN:
EN CUMPLIMIENTO A LOS FINES DEL FIDEICOMISO: SE REALIZARON LOS PAGOS POR CONCEPTO DE PENSIONES, PRIMAS DE ANTIGUEDAD Y BENEFICIOS POSTERIORES AL RETIRO, POR EL PRIMER TRIMESTRE DEL EJERCICIO 2018.</t>
  </si>
  <si>
    <t>DESTINO: ADMINISTRAR LOS RECURSOS FIDEICOMITIDOS;CONTINUAR CON EL MANTENIMIENTO, DESARROLLO Y CONSOLIDACIÓN DE LA OPERACIÓN DEL CANAL DE DISTRIBUCIÓN DE VENTA DE TÍTULOS EN DIRECTO AL PÚBLICO (CETESDIRECTO); PAGO DE LOS DIVERSOS SERVICIOS CONTRATADOS POR EL FIDEICOMISO 80595 SVD, EN EL AÑO DE 2018.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</si>
  <si>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APORTACIÓN INICIAL:   MONTO: $12,000,000.00   FECHA: 01/04/2005
OBSERVACIONES: EL FIDEICOMISO INICIO OPERACIONES EN MAYO 2005. LOS EGRESOS A MARZO DE 2018 ESTÁN CONFORMADOS POR: CANCELACIÓN DE PROVISIÓN 2017 + IMPUESTOS ACUMULADOS.</t>
  </si>
  <si>
    <t>DESTINO: BRINDAR ASESORIA FINANCIERA Y LEGAL A PYMES, PERSONAS FISICAS CON ACTIVIDAD EMPRESARIAL, EMPRENDEDORES PARA EL OTORGAMIENTO DE CREDITOS Y APOYOS FINANCIEROS U OTROS PRODUCTOS NO FINANCIEROS NO DEFINIDOS POR NAFIN.
CUMPLIMIENTO DE LA MISIÓN:
DEL 01 DE ENERO AL 31 DE MARZO DE 2018, SE HAN PROPORCIONADO 778 ASESORÍAS Y SERVICIOS.</t>
  </si>
  <si>
    <t>APORTACIÓN INICIAL:   MONTO: $5,000,000.00   FECHA: 14/08/1990
OBSERVACIONES: AL 31 DE MARZO DE 2018, EL PATRIMONIO DEL FIDEICOMISO SE ENCUENTRA INTEGRADO POR ACTIVOS NO DISPONIBLES.</t>
  </si>
  <si>
    <t>APORTACIÓN INICIAL:   MONTO: $110,000,000.00   FECHA: 18/10/2001
OBSERVACIONES: CON BASE EN LA INFORMACIÓN PROPORCIONADA POR LA INSTITUCIÓN FIDUCIARIA Y CON FUNDAMENTO EN EL ARTÍCULO 11 DE LA LEY FEDERAL DE PRESUPUESTO Y RESPONSABILIDAD HACENDARIA, SE SOLICITA LA AUTORIZACIÓN PARA EL REGISTRO DEL PRIMER INFORME TRIMESTRAL DEL EJERCICIO 2018 DEL "FIDEICOMISO PÚBLICO DE LOTERÍA NACIONAL PARA LA ASISTENCIA PÚBLICA 80111" CON CLAVE DE REGISTRO NÚM. 200106HHQ01225</t>
  </si>
  <si>
    <t>DESTINO: EN EL PERIODO QUE SE REPORTA NO SE REALIZARON PAGOS POR LOS SERVICIOS PROFESIONALES
CUMPLIMIENTO DE LA MISIÓN:
EN EL PERIODO QUE SE REPORTA NO SE ENTREGARON RECURSOS, NO SE REPORTAN MISIÓN NI FINES EN VIRTUD DE QUE EL FIDEICOMISO SE ENCUENTRA EN EXTINCIÓN.</t>
  </si>
  <si>
    <t>APORTACIÓN INICIAL:   MONTO: $100,000,000.00   FECHA: 05/10/2012
OBSERVACIONES: EL SALDO FINAL DEL EJERCICIO FISCAL ANTERIOR CORRESPONDE AL SALDO DEL PATRIMONIO PRESENTADO EN EL BALANCE GENERAL AL 31 DE DICIEMBRE DE 2017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2017.</t>
  </si>
  <si>
    <t>APORTACIÓN INICIAL:   MONTO: $5,000.00   FECHA: 29/08/1997
OBSERVACIONES: LA DISPONIBILIDAD DEL FIDEICOMISO AL 31 DE MARZO DE 2018 ES DE $20,246,936,014.34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</si>
  <si>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PRIMER TRIMESTRE DE 2018,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</si>
  <si>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$1,000.00   FECHA: 27/04/2009
OBSERVACIONES: SE REPORTA INFORMACION AL 31 DE MARZO DE 2018.</t>
  </si>
  <si>
    <t>DESTINO: EN EL PERIODO QUE SE REPORTA SE REGISTRARON EGRESOS POR HONORARIOS, IMPUESTOS DIVERSOS, CASTIGOS Y OTROS.
CUMPLIMIENTO DE LA MISIÓN:
ASIGNACION DE LOS RECURSOS A DIVERSOS PROGRAMAS EN CUMPLIMIENTO DE LOS FINES PARA LOS QUE FUE CONSTITUIDO EL FIDEICOMISO.</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</si>
  <si>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 CABE SEÑALAR QUE, EN REVISIONES DE LOS ÓRGANOS DE VIGILANCIA, HAN REQUERIDO INFORMACIÓN DE FORMA PARCIAL; YA SEA POR CONTRATO O PROYECTO. POR TAL MOTIVO, ÚNICAMENTE SE REPORTA LA ÚLTIMA REVISIÓN INTEGRAL.</t>
  </si>
  <si>
    <t>DESTINO: SE HAN EROGADO RECURSOS EN LOS SIGUIENTES PROYECTOS Y TÍTULO: SERVICIOS DE REVISIÓN NO INTRUSIVA PARA FACILITAR EL RECONOCIMIENTO ADUANERO DE MERCANCÍAS (TÍTULO); CONTINUIDAD OPERATIVA SIAVE – SIRIA; SERVICIO DE MANTENIMIENTO, AMPLIACIÓN Y ACTUALIZACIÓN DE LICENCIAMIENTO IBM 3; SERVICIO DE SOPORTE OPERATIVO 3; SERVICIO DE LICENCIAMIENTO CORPORATIVO ORACLE 3; FASE I, ETAPA 2: ARRENDAMIENTO DE UNIDADES MÓVILES DE REVISIÓN NO INTRUSIVA; SERVICIO DE ARRENDAMIENTO VEHICULAR 2014-2019; SERVICIOS ADMINISTRADOS DE CÓMPUTO EN LA NUBE 3; PROYECTO DE INTEGRACIÓN TECNOLÓGICA ADUANERA; CANAL REMOTO DE SERVICIOS TRIBUTARIOS; SOPORTE, DESARROLLO Y MANTENIMIENTO DE APLICACIONES 4; ENTRE OTROS. LA DIFERENCIA ENTRE EL ESTADO DE RESULTADOS Y FLUJO DE EFECTIVO, CORRESPONDE A LOS MOVIMIENTOS DE CUENTAS DE BALANCE: ANTICIPOS -$ 3 653 057.79, MÁS $ 56 545.50 DE PASIVOS. AL CIERRE DEL PERIODO, EL FIDEICOMISO PRESENTA COMPROMISOS POR PAGAR POR $ 38 164 512 302.34 Y POR CONTRATAR POR $ 10 717 398 959.66
CUMPLIMIENTO DE LA MISIÓN:
PROYECTOS: CONTINUAR LA APLICACIÓN DE RECURSOS DE DIVERSOS PROYECTOS</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</si>
  <si>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 CABE SEÑALAR QUE, EN REVISIONES DE LOS ÓRGANOS DE VIGILANCIA, ESTOS HAN REQUERIDO INFORMACIÓN PARCIAL POR CONTRATO O PROYECTO, POR LO QUE SE REPORTA LA ÚLTIMA REVISIÓN INTEGRAL.</t>
  </si>
  <si>
    <t>DESTINO: SE EJERCIERON RECURSOS EN: SERVICIOS DE SEGURIDAD PARA LAS INSTALACIONES ADUANERAS 2017-2019; ADQUISICIÓN DE EQUIPO DE SEGURIDAD Y HERRAMIENTAS DE INSPECCIÓN PARA LA REVISIÓN ADUANERA; ADQUISICIÓN DE EQUIPOS Y APARATOS PARA EL LABORATORIO DE ADUANAS; PROGRAMA FORMATIVO EN MATERIA DE COMERCIO EXTERIOR 2017-2019; SERVICIO DE RECOLECCIÓN, TRASLADO Y DESTINO FINAL DE BIENES DE COMERCIO EXTERIOR, ASÍ COMO ALMACENAMIENTO PARA BIENES ESPECIALES 3; ADQUISICIÓN DE INSUMOS PARA EL LABORATORIO DE ADUANAS 2016-2019; ENTRE OTROS. LA DIFERENCIA DE MENOS, QUE EXISTE ENTRE EL GASTO REFLEJADO EN EL FLUJO DE EFECTIVO Y EL DEL ESTADO DE RESULTADOS SE DERIVA DE LOS MOVIMIENTOS DE CARGO Y ABONO CORRESPONDIENTE AL EJERCICIO 2018 DE LA CUENTA DE BALANCE, IMPUESTOS POR PAGAR POR $ -753.53 Y PROVISIONES DE PASIVO POR $ 33,290.00. EL FIDEICOMISO PRESENTA COMPROMISOS POR PAGAR POR $ 358 000 563.63 Y POR CONTRATAR POR $ 778 711 443.74
CUMPLIMIENTO DE LA MISIÓN:
PROYECTOS: CONTINUAR CON LA APLICACIÓN DE RECURSOS EN LOS PROYECTOS AUTORIZADOS</t>
  </si>
  <si>
    <t>APORTACIÓN INICIAL:   MONTO: $49,282,069.66   FECHA: 28/09/2006
OBSERVACIONES: LA DISPONIBILIDAD REPORTADA SE ENCUENTRA INTEGRADA POR LA DISPONIBILIDAD AL 31 DE DICIEMBRE DE 2017 POR $64,235,709.11 MAS MOVIMIENTOS DEL PERIODO DEL 1° DE ENERO AL 31 DE MARZO DE 2018 POR CONCEPTO DE RENDIMIENTOS FINANCIEROS POR $1,152,598.69 MENOS EGRESOS POR $1,389,010.11 ESTE ULTIMO IMPORTE INCLUYE HONORARIOS FIDUCIARIOS POR $30,839.23, CONTRIBUCIONES DIVERSAS POR $4,934.28, INTERESES POR Y PAGO POR PRIMA DE ANTIGÜEDAD POR $1,152,598.69.</t>
  </si>
  <si>
    <t>DESTINO: PAGO EN FAVOR DE LOS TRABAJADORES DE BASE QUE DEJARON DE PRESTAR SUS SERVICIOS EN LA COMISION NACIONAL BANCARIA Y DE VALORES, ASI COMO LOS HONORARIOS FIDUCIARIOS.
CUMPLIMIENTO DE LA MISIÓN:
DEL PERIODO DEL 1° DE ENERO AL 31 DE MARZO DE 2017, Y DE CONFORMIDAD CON EL PROCEDIMIENTO DE PAGO ESTABLECIDO SE ENTREGO EL IMPORTE CALCULADO A 7 EMPLEADOS DE BASE QUE CAUSARON BAJA Y QUE ACUMULARON UNA ANTIGÜEDAD MINIMA DE 15 AÑOS DE SERVICIO ININTERRUMPIDOS EN LA CNBV. DE 15 AÑOS DE SERVICIO ININTERRUMPIDO EN LA CNBV.</t>
  </si>
  <si>
    <t>APORTACIÓN INICIAL:   MONTO: $688,000,000.00   FECHA: 08/01/2003
OBSERVACIONES: LA DISPONIBILIDAD REPORTADA SE ENCUENTRA INTEGRADA POR LA DISPONIBILIDAD AL 31 DE DICIEMBRE DE 2017 POR $1,222,847,605.11, MÁS MOVIMIENTOS DEL PERIODO DEL 1° DE ENERO AL 31 DE MARZO DE 2018 POR LOS SIGUIENTES CONCEPTOS: RENDIMIENTOS FINANCIEROS POR $22,440,439.57 Y EGRESOS POR $9,734,455.26, ESTE ULTIMO IMPORTE INCLUYE: $9,189,219.30 POR PAGO A LOS EMPLEADOS DE SUS CUENTAS INDIVIDUALES, HONORARIOS POR $470,031.00 IMPUESTOS DIVERSOS POR $75,204.96. Y PROVISIONES DE PASIVO POR $155,114.09</t>
  </si>
  <si>
    <t>DESTINO: PAGO DEL SALDO DISPONIBLE DE LAS CUENTAS INDIVIDUALES DE LOS TRABAJADORES DE CONFIANZA QUE DEJARON DE PRESTAR SUS SERVICIOS EN LA COMISION NACIONAL BANCARIA Y DE VALORES.
CUMPLIMIENTO DE LA MISIÓN:
DEL 1° DE ENERO AL 31 DE MARZO DE 2018 Y DE CONFORMIDAD CON EL PROCEDIMIENTO DE PAGO ESTABLECIDO, SE ENTREGARON LOS SALDOS DE SUS CUENTAS INDIVIDUALES A 19 EMPLEADOS DE CONFIANZA QUE CAUSARON BAJA Y QUE ACUMULARON UNA ANTIGÜEDAD MÍNIMA DE 3 AÑOS DE SERVICIO ININTERRUMPIDO EN LA CNBV.</t>
  </si>
  <si>
    <t>APORTACIÓN INICIAL:   MONTO: $20,000,000.00   FECHA: 20/12/2005
OBSERVACIONES: LA DISPONIBILIDAD REPORTADA SE ENCUENTRA INTEGRADA POR LA DISPONIBILIDAD AL 31 DE DICIEMBRE DE 2017 POR $43,630,507.06 MÁS MOVIMIENTOS DEL PERIODO DEL 1° DE ENERO AL 31 DE MARZO DE 2018 POR LOS SIGUIENTES CONCEPTOS: RENDIMIENTOS FINANCIEROS POR $809,799.48 MENOS EGRESOS POR $327,120.00, ESTE ULTIMO IMPORTE INCLUYE HONORARIOS POR $282,000.00 E IMPUESTOS DIVERSOS POR $45,120.00 Y PROVICIONES DE PASIVO POR $45,219.02.</t>
  </si>
  <si>
    <t>DESTINO: NO SE REPORTAN EGRESOS POR EL CONCEPTO DE ASISTENCIA Y DEFENSA LEGAL, POR LO QUE SOLO SE REFLEJA LOS PAGOS DE HONORARIOS FIDUCIARIOS.
CUMPLIMIENTO DE LA MISIÓN:
POR EL PERIODO DEL 1° DE ENERO AL 31 DE MARZO DE 2018, NO SE HAN EJERCIDO RECURSOS PARA BRINDAR ASISTENCIA Y DEFENSA LEGAL A LAS PERSONAS OBJETO DEL FIDEICOMISO.</t>
  </si>
  <si>
    <t>DESTINO: PARA EL PAGO DE HONORARIOS, COMISIONES, IMPUESTOS Y DERECHOS, DERIVADOS DEL FIDEICOMISO CONSERVADURÍA DE PALACIO NACIONAL.
CUMPLIMIENTO DE LA MISIÓN:
LA EJECUCIÓN DE LOS TRABAJOS ESTARÁ SUJETA A LA APROBACIÓN POR LA COMISIÓN INTERINSTITUCIONAL, DERIVADAS DE LAS FUNCIONES DE PROTECCIÓN, CONSERVACIÓN, RESTAURACIÓN Y RECUPERACIÓN DE LOS EDIFICIOS, ÁREAS OBJETOS Y COLECCIÓN ARQUEOLÓGICAS, ARTÍSTICAS E HISTÓRICAS QUE INTEGRAN EL PALACIO NACIONAL.</t>
  </si>
  <si>
    <t>DESTINO: PAGO DE IMPUESTOS Y DERECHOS POR UN MONTO DE $28,800.00, ASÍ COMO DE HONORARIOS Y COMISIONES PAGADAS POR UN MONTO DE $180,000.00.
CUMPLIMIENTO DE LA MISIÓN:
EN LA 1A. SESIÓN EXTRAORDINARIA 2018 DEL CT-FIDEFAF DEL 02/03/18 SE AUTORIZÓ EL PAGO DE EVALUACIONES ESTRATÉGICAS EN EL ÁMBITO FEDERAL AL FONE, FAM (ESTRUCTURA EDUCATIVA) Y AL FASP; Y EN EL ÁMBITO ESTATAL AL FONE (8 ENTIDADES) Y FAETA (4 ENTIDADES), HASTA POR UN TOTAL DE $13,321,246.00. EN LA 1A. SESIÓN ORDINARIA 2018 DEL CT-FIDEFAF DEL 14/03/18, SE AUTORIZÓ EL PAGO DE LAS EVALUACIONES ESTRATÉGICAS EN EL ÁMBITO FEDERAL AL FAETA Y AL FAM (ASISTENCIA SOCIAL), HASTA POR UN MONTO DE $3,103,048.00.</t>
  </si>
  <si>
    <t>APORTACIÓN INICIAL:   MONTO: $2,290,128,206.16   FECHA: 21/04/2017
OBSERVACIONES: LAS MODIFICACIONES A LAS REGLAS DE OPERACIÓN SE APROBARON EL 2 DE FEBRERO DE 2018, LAS ENTIDADES SE ENCUENTRAN EN PROCESO DE REGISTRO DE SOLICITUDES Y PROYECTOS.</t>
  </si>
  <si>
    <t>DESTINO: PAGO DE HONORARIOS FIDUCIARIOS.
CUMPLIMIENTO DE LA MISIÓN:
LA APORTACIÓN DEL RECURSO ASIGNADO EN EL PRESUPUESTO DE EGRESOS DE LA FEDERACIÓN 2018 SE REALIZÓ EL 23 DE FEBRERO DE 2018.</t>
  </si>
  <si>
    <t>APORTACIÓN INICIAL:   MONTO: $150,000,000.00   FECHA: 12/01/1990
OBSERVACIONES: 1. SE REPORTA EL TOTAL DE RENDIMIENTOS GENERADOS POR EL FIDEICOMISO AL PRIMER TRIMESTRE DE 2018.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</si>
  <si>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307,785 SERVIDORES PÚBLICOS QUE INICIARON Y TERMINARON EL VIGÉSIMO OCTAVO CICLO DEL FONAC, AL MISMO NÚMERO DE SERVIDORES PÚBLICOS LE FUE ENTREGADO EL PAGO DE SUS AHORROS, TODA VEZ QUE LAS 96 DEPENDENCIAS Y ENTIDADES AFILIADAS REALIZARON DURANTE EL MES DE AGOSTO DE 2017, EL TRÁMITE Y PAGO CORRESPONDIENTE A SU LIQUIDACIÓN</t>
  </si>
  <si>
    <t>DESTINO: AL PRIMER TRIMESTRE DE 2018 LOS INGRESOS CORRESPONDEN A RENDIMIENTOS FINANCIEROS GENERADOS POR $23,339,066.20. LOS EGRESOS DEL MISMO PERIODO CORRESPONDEN A HONORARIOS FIDUCIARIOS POR $92,069.06.
CUMPLIMIENTO DE LA MISIÓN:
SE PAGARON RECURSOS CON CARGO AL FIDEICOMISO PARA DIVERSOS MUNICIPIOS QUE FUERON BENEFICIADOS EN 2014 Y DE LAS CONVOCATORIAS PUBLICADAS EN EL DOF EL 14 Y 26 DE AGOSTO DE 2015, ASÍ COMO LA PUBLICADA EL 9 DE JUNIO DE 2016.</t>
  </si>
  <si>
    <t>DESTINO: AL PRIMER TRIM. DE 2018, SE REALIZARON EROGACIONES POR 1,274.9 MDP DE LA FORMA SIGUIENTE: 106.3 MDP POR ENTERO A LA TESOFE POR CONCEPTO DE RENDIMIENTOS FINANCIEROS Y 159.6 MDP POR ANTICIPOS DE ING. EXC. 2016, RESPECTIVAMENTE; 1,008.1 MDP POR TRANSFERENCIAS DE RECURSOS A ENTIDADES FEDERATIVAS; Y 0.9 MDP POR CONCEPTO DE PAGO DE HONORARIOS.
CUMPLIMIENTO DE LA MISIÓN:
AL 31 DE MARZO DE 2018, CON BASE EN LAS DISPOSICIONES APLICABLES, SE APORTARON; 3,734.1 MDP; POR CONCEPTO DE ANTICIPO DE ING. EXC. POR OTRA PARTE, SE GENERARON RENDIMIENTOS FINANCIEROS POR 123.2 MDP.</t>
  </si>
  <si>
    <t>APORTACIÓN INICIAL:   MONTO: $250,000.00   FECHA: 05/05/2006
OBSERVACIONES: AL PRIMER TRIMESTRE DE 2018 LOS RECURSOS DEL FMP SE INVIRTIERON EN LA SUBCUENTA CORRESPONDIENTE. LA DISPONIBILIDAD DEL FIDEICOMISO DIFIERE DEL ESTADO DE POSICIÓN FINANCIERA EMITIDO POR EL FIDUCIARIO, EN RAZÓN DE QUE INCLUYE LA CUENTA DE INTERESES DEVENGADOS POR COBRAR DE INVERSIONES.</t>
  </si>
  <si>
    <t>DESTINO: AL PRIMER TRIM. DE 2018 SE REALIZARON EROGACIONES POR 0.3 MDP POR CONCEPTO DE PAGO DE HONORARIOS. LA RESERVA DEL FEIEF SE UBICÓ EN 71,123.8 MDP.
CUMPLIMIENTO DE LA MISIÓN:
AL 31 DE MARZO DE 2018 SE APORTARON 12,258.8 MDP POR, CON BASE EN LAS DISPOSICIONES APLICABLES; TRANSF. FONDO MEXICANO DEL PETRÓLEO (FMP) POR 2,923.5 MDP, EN CUMPLIMIENTO CON EL ART. 87 DE LA LFPRH; E ING. EXC POR 9,335.3 MDP. POR OTRA PARTE, SE GENERARON RENDIMIENTOS FINANCIEROS POR 1,229.6 MDP.</t>
  </si>
  <si>
    <t>APORTACIÓN INICIAL:   MONTO: $2,031,169,428.84   FECHA: 30/06/1999
OBSERVACIONES: EN 2018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</si>
  <si>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DESTINO: EN EL PERIODO REPORTADO SE ASIGNARON 10,144.9 MILLONES DE PESOS (MDP), DE LOS CUALES 7,485.1 MDP HACEN REFERENCIA A LOS APOYOS PARCIALES INMEDIATOS (API) Y A LAS OBRAS Y ACCIONES DE RECONSTRUCCIÓN PARA LA INFRAESTRUCTURA PÚBLICA, EN LOS SECTORES CARRETERO, EDUCATIVO, HIDRÁULICO, MONUMENTOS ARQ., ART. E HIS., NAVAL, PESQUERO Y ACUÍCOLA, SALUD, TURÍSTICO, URBANO Y VIVIENDA; AFECTADOS POR FENÓMENOS NATURALES PERTURBADORES EN 2014, 2015, 2016, 2017 Y 2018. ASÍ COMO, 2,659.8 MDP PARA LA ATENCIÓN DE EMERGENCIAS (REVOLVENTE).
CUMPLIMIENTO DE LA MISIÓN:
LOS RECURSOS SE DESTINARON PARA LA RECONSTRUCCIÓN DE INFRAESTRUCTURA PÚBLICA Y PARA LA ATENCIÓN DE SITUACIONES DE EMERGENCIA.</t>
  </si>
  <si>
    <t>APORTACIÓN INICIAL:   MONTO: $5,000,000,000.00   FECHA: 16/07/2014
OBSERVACIONES: SE CONSTITUYERON RESERVAS PARA LA ADQUISICIÓN DE BONOS CUPÓN CERO PARA LOS ESTADOS DE BAJA CALIFORNIA, JALISCO Y OAXACA. LA CANTIDAD DE $8,550,836.03, DEL ESTADO DE POSICIÓN FINANCIERA, CORRESPONDE A LOS INTERESES DEVENGADOS DEL MES DE MARZO DE 2018, QUE SE RECIBEN DE LA TESOFE EL PRIMER DÍA HÁBIL DEL MES DE ABRIL DE 2018.</t>
  </si>
  <si>
    <t>DESTINO: DURANTE EL PRESENTE EJERCICIO, EL FIDEICOMISO 2211 “PARA LA IMPLEMENTACIÓN DEL SISTEMA DE JUSTICIA PENAL EN LAS ENTIDADES FEDERATIVAS”, HA REALIZADO APLICACIONES PATRIMONIALES POR $23,836,651.25 MONTO QUE CORRESPONDE A RECURSOS AUTORIZADOS A LAS ENTIDADES FEDERATIVAS APOYADAS Y AL PAGO DE COMISIONES BANCARIAS Y HONORARIOS AL FIDUCIARIO.
CUMPLIMIENTO DE LA MISIÓN:
EL FISIPEF SE CONSTITUYÓ EL 11 DE JULIO DE 2014. EL COMITÉ TÉCNICO DEL FIDEICOMISO HA AUTORIZADO RECURSOS PARA PROYECTOS DE LAS ENTIDADES FEDERATIVAS PARA APOYAR LA IMPLEMENTACIÓN DEL SISTEMA DE JUSTICIA PENAL.</t>
  </si>
  <si>
    <t>DESTINO: AL PRIMER TRIMESTRE DEL 2018, LOS INGRESOS CORRESPONDEN A RENDIMIENTOS FINANCIEROS GENERADOS POR $9,757,711.97. LOS EGRESOS DEL MISMO PERIODO CORRESPONDEN A HONORARIOS FIDUCIARIOS POR $276,108.63.
CUMPLIMIENTO DE LA MISIÓN:
UNA VEZ QUE BANOBRAS LLEVE A CABO LAS ACCIONES QUE CORRESPONDAN EN EL JUICIO ORDINARIO CIVIL 189/2017-V PROMOVIDO POR EL INEGI, HASTA SU TOTAL CONCLUSIÓN Y SE FINIQUITEN TODAS LAS OBLIGACIONES DE PAGO CON CARGO AL PATRIMONIO DEL FIDEICOMISO, LA UPCP REALIZARÁ LAS ACCIONES QUE CORRESPONDAN PARA LA EXTINCIÓN DEL FIDEM.</t>
  </si>
  <si>
    <t>APORTACIÓN INICIAL:   MONTO: $500,000.00   FECHA: 10/03/1994
OBSERVACIONES: LOS INGRESOS SON POR LA CANTIDAD DE $744,000.00, CONFORMADOS POR OTRAS APORTACIONES QUE SON LAS GARANTÍAS DE PERMANENCIA DE LA PROMOCIÓN ENERO 2018 DEL DIPLOMADO EN EVALUACIÓN SOCIOECONÓMICA DE PROYECTOS.</t>
  </si>
  <si>
    <t>DESTINO: AL PRIMER TRIMESTRE DE 2018, LOS EGRESOS INCLUYEN UN IMPORTE TOTAL DE: $2,834,131.16 CONFORMADOS POR EL PAGO DE HONORARIOS FIDUCIARIOS QUE ASCIENDE A LA CANTIDAD DE $204,317.70, ASÍ COMO OTROS PAGOS Y ENTERO DE IMPUESTOS POR $2,629,813.46.
CUMPLIMIENTO DE LA MISIÓN:
DURANTE EL PERIODO DE ENERO A MARZO DE 2018 SE LLEVARON A CABO LAS SIGUIENTES ACTIVIDADES: 4 “CURSO–TALLER EN EVALUACIÓN SOCIOECONÓMICA DE PROYECTOS”, DE 25 HORAS C/U, SE DIO INICIO AL DESPI PROMOCIÓN ENERO 2018, ENTRE OTRAS.</t>
  </si>
  <si>
    <t>APORTACIÓN INICIAL:   MONTO: $1,000.00   FECHA: 25/01/2012
OBSERVACIONES: LA DISPONIBILIDAD AL 31 DE MARZO DE 2018 CONFORME A LOS ESTADOS DE CUENTA DE LA TESOFE ASCIENDE A: EN MONEDA NACIONAL $785’491,612.02 Y EN DÓLARES $90’546,517.43. ASIMISMO, BANCOMEXT RESERVÓ EN TESOFE US$16’031,250.00 QUE CORRESPONDEN A NICARAGUA (GARANTÍA PARCIAL) EQUIVALENTE A $292’905,365.63. EN FEBRERO SE TRANSFIRIERON RECURSOS DEL MANDATO PARA LA ADMINISTRACIÓN DE LOS RECURSOS DEL PROGRAMA DE COOPERACIÓN ENERGÉTICA PARA PAÍSES DE CENTROAMÉRICA Y EL CARIBE POR UN MONTO DE $ 156’099,013.77: $680,273.21 EN MONEDA NACIONAL Y $ 8’252,424.75 DÓLARES (EQUIVALENTE A $155’418,740.56 CON UN TIPO DE CAMBIO DE 18.2709 AL 28 DE MARZO. LOS RENDIMIENTOS FINANCIEROS DE TESOFE SE INTEGRAN POR $14’216,177.10 EN MONEDA NACIONAL, $5’146,218.44 DE OTRAS DIVISAS ($5’145,454.56 INTERESES A TESOFE Y $763.88 DE LA GARANTÍA PARCIAL).</t>
  </si>
  <si>
    <t>DESTINO: EN EL PERIODO QUE SE REPORTA, LOS EGRESOS CORRESPONDEN AL PAGO DE HONORARIOS ($698,716.64), IMPUESTOS DIVERSOS ($202,576.00) Y AL CONCEPTO CAMBIOS $1’419,877.94.
CUMPLIMIENTO DE LA MISIÓN:
EN EL PERIODO QUE SE INFORMA, EL FIDEICOMISO NO EROGÓ IMPORTE ALGUNO POR CONCEPTO DE APOYO A PROYECTOS.</t>
  </si>
  <si>
    <t>APORTACIÓN INICIAL:   MONTO: $1,785,000,000.00   FECHA: 19/02/2001
OBSERVACIONES: AL TRIMESTRE QUE SE INFORMA, EL FIDEICOMISO NO RECIBIÓ RECURSOS FEDERALES. NO OBSTANTE SE CONTINÚA CON EL OBJETO PARA EL QUE FUE CREADO. ES CONVENIENTE SEÑALAR QUE LOS INGRESOS QUE SE REPORTAN SON EL RESULTADO DE RENDIMIENTOS FINANCIEROS, LA APORTACION REALIZADA POR EL ESTADO DE PUEBLA Y EL REEMBOLSO EFECTUADO POR EL ESTADO DE GUANAJUATO.</t>
  </si>
  <si>
    <t>DESTINO: SON LOS EGRESOS CANALIZADOS PARA EL PROCESO DE PAGO A AHORRADORES Y APOYO A CAJA SOLIDARIA ADALBERTO PEÑA MALDONADO, S.C. DE A.P. DE R.L. DE C.V. POR $1,530,565.00; MINISTRACIONES DE LOS CONVENIOS SUSCRITOS CON LOS ESTADOS DE TLAXCALA Y GUANAJUATO POR $275,534.98; HONORARIOS POR SERVICIOS $8,415,984.26; OTROS GASTOS DE OPERACIÓN Y ADMINISTRACIÓN POR $706,423.77, Y HONORARIOS FIDUCIARIOS POR $1,876,724.94.
CUMPLIMIENTO DE LA MISIÓN:
PARA PROSEGUIR CON SUS FINES, EN EL PRIMER TRIMESTRE DE 2018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</si>
  <si>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 ASIMISMO, LAS DISPONIBILIDADES INCLUYEN INTERESES DEVENGADOS NO COBRADOS A LA FECHA DEL INFORME POR UN MONTO DE $1,336.88.</t>
  </si>
  <si>
    <t>DESTINO: CORRESPONDE AL PAGO DE HONORARIOS FIDUCIARIOS POR $4,135.67 Y OTROS GASTOS DE ADMINISTRACIÓN POR $661.71 POR CONCEPTO DEL IVA DE HONORARIOS.
CUMPLIMIENTO DE LA MISIÓN:
AL PRIMER TRIMESTRE DE 2018,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</si>
  <si>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APORTACIÓN INICIAL:   MONTO: $1,000,000.00   FECHA: 28/02/2002
OBSERVACIONES: NOTA: MEDIANTE ACUERDO CTFDE-16-II-1, (SEGUNDA SESIÓN ORD. DE 2016 DE FECHA 08/DIC/2016), EL COMITÉ TÉCNICO DEL FDE (CTFDE) AUTORIZÓ: (I) EL PRESUPUESTO PARA EL EJERCICIO FISCAL 2017 POR UN MONTO DE $84,997,707.92 Y (II) QUE LOS RECURSOS QUE NO FUERAN EJERCIDOS AL FINAL DE DICHO EJERCICIO FISCAL, DEBERÍAN SER REINTEGRADOS AL FDE PARA SU CONCENTRACIÓN EN LA TESOFE, POR LO QUE EL 20/FEB/2018 SE REALIZÓ LA DEVOLUCIÓN DE LOS RECURSOS QUE NO FUERON EJERCIDOS DURANTE EL EJERCICIO FISCAL 2017 POR LA CANTIDAD DE $39,141,504.41. ASIMISMO, MEDIANTE ACUERDO CTFDE-17-II-3 (SEGUNDA SESIÓN ORD. DE 2017 DEL CTFDE, DE FECHA 22/NOV/2017), SE AUTORIZÓ, ENTRE OTRAS COSAS, EL PRESUPUESTO PARA EL EJERCICIO FISCAL 2018 POR UN MONTO DE $60,583,826.35 LOS CUALES SE REGISTRARON EN ENE/2018; ASIMISMO SE REGISTRÓ UN LAUDO POR UN MONTO DE $424,003.51 EN EL MISMO MES. POR LO QUE EL SALDO CORRESPONDIENTE A LOS EGRESOS ACUMULADOS EN EL PERIODO QUE SE REPORTA ES DE $21,866,325.45. CABE SEÑALAR, QUE LAS DISCREPANCIAS ENTRE LOS RESULTADOS DE LOS ESTADOS FINANCIEROS Y LOS REPORTADOS EN EL SISTEMA DE CONTROL Y TRANSPARENCIA DE FIDEICOMISOS (SCTF) DEL PORTAL APLICATIVO DE LA SECRETARÍA DE HACIENDA Y CRÉDITO PÚBLICO (PIPP),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</si>
  <si>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ATENDER EL PAGO DE HONORARIOS FIDUCIARIOS, HONORARIOS DE AUDITOR EXTERNO Y PAGO DE CONTINGENCIAS.VER NOTA EN OBSERVACIONES.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</si>
  <si>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APORTACIÓN INICIAL:   MONTO: $9,455,074,200.01   FECHA: 27/04/2001
OBSERVACIONES: LAS APORTACIONES DE RECURSOS FISCALES INCLUYERON UNA TRANSFERENCIA DEL FONDO MEXICANO DEL PETRÓLEO POR $10,049,457,000.00 PESOS Y $24,271,700,000.00 PESOS DE INGRESOS EXCEDENTES DE 2017.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ENERO-MARZO DE 2018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</si>
  <si>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DESTINO: DURANTE EL PRIMER TRIMESTRE DE 2018 SE REGISTRÓ EL USO DE RECURSOS PARA EL PAGO DE HONORARIOS A LA FIDUCIARIA.
CUMPLIMIENTO DE LA MISIÓN:
DURANTE EL PRIMER TRIMESTRE DE 2018 LOS RECURSOS DEL FEIP ESTUVIERON DISPONIBLES PARA ENFRENTAR EL EFECTO SOBRE LAS FINANZAS PÚBLICAS Y LA ECONOMÍA NACIONAL CUANDO OCURRAN DISMINUCIONES DE LOS INGRESOS DEL GOBIERNO FEDERAL RESPECTO A LO ESTIMADO EN LA LEY DE INGRESOS DE LA FEDERACIÓN 2018 PARA CUBRIR EL GASTO APROBADO EN EL PRESUPUESTO DE EGRESOS DE LA FEDERACIÓN 2018.</t>
  </si>
  <si>
    <t>APORTACIÓN INICIAL:   MONTO: $4,000,000,000.00   FECHA: 20/04/2012
OBSERVACIONES: AL 31 DE MARZO DE 2018, SE EROGARON RECURSOS PARA COMPRA DE BONOS CUPÓN CERO POR CONCEPTO DE APOYOS FINANCIEROS OTORGADOS A ENTIDADES FEDERATIVAS POR LA CANTIDAD DE $3,708’670,904.96, DICHO IMPORTE FORMA PARTE DE LAS INVERSIONES DEL FIDEICOMISO A LA FECHA DE ESTE REPORTE. ASIMISMO, LOS RENDIMIENTOS FINANCIEROS POR $107,629,300.33 INCLUYEN INTERESES DEVENGADOS SOBRE INVERSIONES EN BONOS CUPÓN CERO POR $ 105,991,472.75, INTERESES COBRADOS SOBRE INVERSIONES EN VALORES POR $ 1,061,818.41 E INTERESES DEVENGADOS POR COBRAR DE INVERSIONES POR $ 576,009.17. CON FECHA 20 DE MARZO DE 2018, EL ESTADO DE CHIAPAS LLEVÓ A CABO EL PAGO ANTICIPADO DE LOS CRÉDITOS CONTRATADOS CON BANOBRAS AL AMPARO DEL FONREC, POR LO QUE SE REALIZÓ LA REDENCIÓN ANTICIPADA DE LOS BONOS CUPÓN CERO ADQUIRIDOS PARA RESPALDAR LOS DESEMBOLSOS DE LOS CITADOS CRÉDITOS, EN CUYO CASO SE RECIBIÓ EN EL PATRIMONIO LA CANTIDAD DE $338’820,225.20 COMO PRODUCTO DE DICHA REDENCIÓN ANTICIPADA, IMPORTE QUE FUE ENTREGADO EN ESA MISMA FECHA A LA INSTITUCIÓN POR CONCEPTO DE AMORTIZACIÓN PARCIAL POR CUENTA Y ORDEN DEL GOBIERNO DEL ESTADO DE CHIAPAS. DERIVADO DE SUS FINES, PARA ESTE FIDEICOMISO NO SE GENERAN ESTADOS DE RESULTADOS. LOS RECURSOS DEL FIDEICOMISO REPORTADOS EN LA CUENTA PÚBLICA DEL EJERCICIO 2016, FUERON REVISADOS POR LA AUDITORÍA SUPERIOR DE LA FEDERACIÓN, A TRAVÉS DE LA AUDITORÍA NÚMERO 37-GB “ESQUEMA DE FINANCIAMIENTO MEDIANTE LA EMISIÓN DE BONOS CUPÓN CERO.</t>
  </si>
  <si>
    <t>DESTINO: AL 31 DE MARZO DE 2018 SE HAN EROGADO RECURSOS POR CONCEPTO DE HONORARIOS FIDUCIARIOS POR LA CANTIDAD DE $107,490.24.
CUMPLIMIENTO DE LA MISIÓN:
AL CIERRE DEL PRIMER TRIMESTRE DE 2018 SE HAN REGISTRADO EN LA CONTABILIDAD DEL FIDEICOMISO RESERVAS PARA EL OTORGAMIENTO DE APOYOS FINANCIEROS POR LA CANTIDAD DE $7’526,842.70, POR LO QUE AL PERIODO QUE SE REPORTA LA DISPONIBILIDAD QUE SE TIENE EN EL PATRIMONIO PARA NUEVOS APOYOS FINANCIEROS ASCIENDE A LA CANTIDAD DE $63’372,236.39, CONSIDERANDO UNA RESERVA PARA EL COBRO DE HONORARIOS FIDUCIARIOS E IVA QUE ASCIENDE A $18’162,773.64.</t>
  </si>
  <si>
    <t>APORTACIÓN INICIAL:   MONTO: $4,500,000,000.00   FECHA: 30/03/2011
OBSERVACIONES: AL 31/03/18, CONFORME A LOS FINES DEL FIDEICOMISO SE HAN EROGADO RECURSOS PARA COMPRA DE BONOS CUPÓN CERO POR CONCEPTO DE APOYOS FINANCIEROS OTORGADOS A ENTIDADES FEDERATIVAS POR $4,830’477,211.13. DICHO IMPORTE FORMA PARTE DE LAS INVERSIONES DEL FIDEICOMISO A LA FECHA DE ESTE REPORTE. ASIMISMO, LOS RENDIMIENTOS FINANCIEROS INCLUYEN INTERESES DEVENGADOS SOBRE INVERSIONES EN BONOS CUPÓN CERO POR $ 130,666,092.20, INTERESES COBRADOS SOBRE INVERSIONES EN VALORES POR $17,141,628.12, INTERESES DEVENGADOS POR COBRAR DE INVERSIONES POR $10,991,736.86, REGISTRÁNDOSE UN TOTAL DE $158,799,457.18. CON FECHA 20/03/18, EL ESTADO DE CHIAPAS LLEVÓ A CABO EL PAGO ANTICIPADO DE LOS CRÉDITOS CONTRATADOS CON BANOBRAS AL AMPARO DEL FONREC, POR LO QUE SE LLEVÓ A CABO LA REDENCIÓN ANTICIPADA DE LOS BONOS CUPÓN CERO ADQUIRIDOS PARA RESPALDAR LOS DESEMBOLSOS DE LOS CITADOS CRÉDITOS, EN CUYO CASO SE RECIBIÓ EN EL PATRIMONIO LA CANTIDAD DE $639’597,800.96 COMO PRODUCTO DE DICHA REDENCIÓN ANTICIPADA, IMPORTE QUE FUE ENTREGADO EN ESA MISMA FECHA A LA INSTITUCIÓN POR CONCEPTO DE AMORTIZACIÓN PARCIAL POR CUENTA Y ORDEN DEL GOBIERNO DEL ESTADO DE CHIAPAS. LOS RECURSOS DEL FIDEICOMISO REPORTADOS EN LA CUENTA PÚBLICA DEL EJERCICIO 2016, FUERON REVISADOS POR LA AUDITORÍA SUPERIOR DE LA FEDERACIÓN, A TRAVÉS DE LA AUDITORÍA NÚMERO 37-GB “ESQUEMA DE FINANCIAMIENTO MEDIANTE LA EMISIÓN DE BONOS CUPÓN CERO DERIVADO DE SUS FINES, PARA ESTE FIDEICOMISO NO SE GENERAN ESTADOS DE RESULTADOS.</t>
  </si>
  <si>
    <t>DESTINO: AL 31 DE MARZO DE 2017 SE HAN EROGADO RECURSOS POR CONCEPTO DE HONORARIOS FIDUCIARIOS POR LA CANTIDAD DE $214,990.92.
CUMPLIMIENTO DE LA MISIÓN:
AL 31/03/2018, SE REGISTRARON RESERVAS PARA EL OTORGAMIENTO DE APOYOS FINANCIEROS POR $1’194,662,022.32, LA DISPONIBILIDAD QUE SE TIENE EN EL PATRIMONIO PARA NUEVOS APOYOS FINANCIEROS ES DE $434’278,666.80, CONSIDERANDO EL IMPORTE RESERVADO PARA EL PAGO DE HONORARIOS FIDUCIARIOS DURANTE LA VIGENCIA RESTANTE DEL FIDEICOMISO POR $13’344,498.45. LA SHCP INFORMÓ MEDIANTE OF. NO. 307-A-7.-022 QUE REALIZÓ UNA APORTACIÓN PATRIMONIAL PARA EL FIDEICOMISO 2186.- FONREC POR UN MONTO DE $800,000,000.00.</t>
  </si>
  <si>
    <t>APORTACIÓN INICIAL:   MONTO: $3,000,000.00   FECHA: 06/01/2015
OBSERVACIONES: SE PRESENTA INFORMACIÓN FINANCIERA DEL FICA 3 CON CORTE AL PRIMER TRIMESTRE DE 2018.</t>
  </si>
  <si>
    <t>APORTACIÓN INICIAL:   MONTO: $89,621,338.29   FECHA: 23/04/2013
OBSERVACIONES: SE PRESENTA LA INFORMACIÓN FINANCIERA PRELIMINAR DEL FICA SURESTE 2 AL CIERRE DEL PRIMER TRIMESTRE DE 2018.</t>
  </si>
  <si>
    <t>APORTACIÓN INICIAL:   MONTO: $5,000,000.00   FECHA: 26/11/2012
OBSERVACIONES: SE PROCEDE AL REGISTRO DEL FICA INFRAESTRUCTURA CON INFORMACIÓN FINANCIERA PRELIMINAR AL CIERRE DEL PRIMER TRIMESTRE DE 2018.</t>
  </si>
  <si>
    <t>APORTACIÓN INICIAL:   MONTO: $2,000,000.00   FECHA: 02/03/2012
OBSERVACIONES: SE CONTINUA PROMOVIENDO EL PORTAFOLIO DE INVERSIÓN DEL FICA AGROPYME. SE ENVÍA INFORMACIÓN PRELIMINAR CORRESPONDIENTE AL PRIMER TRIMESTRE DE 2018.</t>
  </si>
  <si>
    <t>APORTACIÓN INICIAL:   MONTO: $0.01   FECHA: 09/08/2011
OBSERVACIONES: EN CUMPLIMIENTO A LAS DISPOSICIONES NORMATIVAS, SE ENVÍA LA INFORMACIÓN CORRESPONDIENTE AL PRIMER DE 2018.</t>
  </si>
  <si>
    <t>APORTACIÓN INICIAL:   MONTO: $1,000,000.00   FECHA: 12/05/2010
OBSERVACIONES: SE PROCEDE A REGISTRAR LA INFORMACIÓN FINANCIERA PRELIMINAR DEL FICA ACTIVA CORRESPONDIENTE AL CIERRE DEL PRIMER TRIMESTRE DE 2018.</t>
  </si>
  <si>
    <t>APORTACIÓN INICIAL:   MONTO: $64,785,852.00   FECHA: 10/12/1993
OBSERVACIONES: CON RESPECTO AL SUBSIDIO OTORGADO EN 2017 POR UN IMPORTE DE $3’000,000.00, DE LOS CUALES EL MUSEO EROGÓ RECURSOS POR $2’883,389.44, EN LA EJECUCIÓN DE 6 PROYECTOS, LO QUE REPRESENTA EL 96.1% DEL MONTO TOTAL OTORGADO. NO SE REPORTAN RENDIMIENTOS FINANCIEROS, TODA VEZ QUE LA SUBCUENTA ESPECIFICA SOLO ES DE CHEQUES. EL OBJETO DEL FIDEICOMISO ES CONSERVAR, DIFUNDIR Y EXHIBIR EL PATRIMONIO ARTÍSTICO DE DIEGO RIVERA Y FRIDA KAHLO, ASÍ COMO TODO LO QUE INTEGRA EL PATRIMONIO DEL FIDEICOMISO CONTENIDOS EN EL CONJUNTO “LA NORIA”, DESTINANDO DICHO CONJUNTO A FUNCIONAR COMO ESPACIO ABIERTO PARA EL DISFRUTE Y BENEFICIO DEL PÚBLICO MEXICANO Y EXTRANJERO.</t>
  </si>
  <si>
    <t>DESTINO: AL PRIMER TRIMESTRE DE 2018, EL MUSEO REINTEGRÓ UN IMPORTE DE $118,299.60, CORRESPONDIENTES A: LOS RECURSOS NO EJERCIDO DEL SUBSIDIO OTORGADO EN 2017 POR $116,610.56 QUE CORRESPONDEN A GASTOS NO COMPROBADOS SATISFACTORIAMENTE, ASÍ COMO $1,689.04 DE COMISIONES COBRADAS; ASIMISMO SE INCLUYEN COMISIONES DEL EJERCICIO 2018 POR $714.56 QUE FUERON COBRADAS POR EL BANCO POR NO CONTAR CON EL NUEVO SALDO MÍNIMO ESTABLECIDO.
CUMPLIMIENTO DE LA MISIÓN:
CON LOS RECURSOS OTORGADOS EN 2017 SE DIO CUMPLIMIENTO AL PROGRAMA DE ACTIVIDADES 2017, DESTACÁNDOSE LOS SIGUIENTE PROYECTOS: RESTAURACIÓN DE OBRA DE DIEGO RIVERA, MANTENIMIENTO Y CONSERVACIÓN PREVENTIVA DE LA OBRA DE ARTE PICTÓRICA, GRÁFICA Y DE ARTE POPULAR, 110 ANIVERSARIO DE FRIDA KAHLO, EVENTOS DE FIN DE SEMANA, REVELACIÓN DEL PROGRAMA INTERNO DE PROTECCIÓN CIVIL 2017 Y OFRENDA TRADICIONAL DE DÍA DE MUERTOS 2017, CON LO CUAL SE APOYÓ EL CUMPLIMIENTO DEL OBJETO DEL FIDEICOMISO.</t>
  </si>
  <si>
    <t>APORTACIÓN INICIAL:   MONTO: $3,531,961,424.37   FECHA: 01/06/2008
OBSERVACIONES: LA DISPONIBILIDAD AL 31 DE MARZO DE 2018 CONFORME A LOS ESTADOS DE CUENTA DE LA TESOFE ASCIENDE A: CUENTA EN MONEDA NACIONAL $18’501,133.66 Y CUENTA EN DÓLARES $4’906,903.72.</t>
  </si>
  <si>
    <t>DESTINO: EN EL PERIODO QUE SE INFORMA, LOS EGRESOS CORRESPONDEN A COSTO DE ADMINISTRACIÓN (TRASPASO DE RECURSOS EN FEBRERO DE LA CUENTA EN PESOS DEL MANDATO AL FIDEICOMISO FONDO DE INFRAESTRUCTURA PARA PAÍSES DE MESOAMÉRICA Y EL CARIBE POR $680,273.21, QUE NO SE CONSIDERA COMO PRÉSTAMO DIRECTO SINO COMO GASTO), AL TRASPASO DE RECURSOS EN FEBRERO DE LA CUENTA EN DÓLARES AL FIDEICOMISO FONDO DE INFRAESTRUCTURA PARA PAÍSES DE MESOAMÉRICA Y EL CARIBE POR $8’252,424.75 DÓLARES (EQUIVALENTE A $155’418,740.56 CON UN TIPO DE CAMBIO DE 18.8331 AL 28 DE FEBRERO) Y AL CONCEPTO CAMBIOS ($40’181,577.01).
CUMPLIMIENTO DE LA MISIÓN:
EN EL PERIODO QUE SE INFORMA SE TRASPASARON RECURSOS AL FIDEICOMISO FONDO DE INFRAESTRUCTURA PARA PAÍSES DE MESOAMÉRICA Y EL CARIBE POR $156,099,013.77 COMPUESTO POR: $680,273.21 (COSTO DE ADMINISTRACIÓN) Y $155’418,740.56 POR SU EQUIVALENTE DE LA CUENTA EN DÓLARES.</t>
  </si>
  <si>
    <t>DESTINO: EN EL PERIODO QUE SE REPORTA, LOS RECURSOS EROGADOS ACUMULADOS SE DESTINARON AL PAGO DE PRESTACIONES A LOS TRABAJADORES Y BENEFICIARIOS DE SERANOR CONFORME AL OBJETO DEL CONTRATO, POR CONCEPTO DE SUELDOS, SALARIOS Y PENSIONES POR $3´811,002.75; PAGOS POR DEFUNCIÓN $131,996.33; IMPUESTOS $56,078.00; SERVICIO MÉDICO $3´580,182.38; VALES DE DESPENSA $118,640.03; AYUDA DE DEPORTIVO $17,274.98; Y OTROS GASTOS POR $13,812.42.
CUMPLIMIENTO DE LA MISIÓN:
DURANTE EL PERIODO QUE SE INFORMA SE ATENDIERON LAS OBLIGACIONES DE PAGO QUE SE CAUSARON POR LOS TRABAJADORES DE SERANOR Y SUS BENEFICIARIOS, CONFORME AL REGLAMENTO INTERIOR DE TRABAJO Y EL CONTRATO COLECTIVO DE TRABAJO; ASIMISMO SE CUMPLIÓ CON LA POLÍTICA DE INVERSIÓN DE LOS RECURSOS DISPONIBLES EN EL MANDATO, CONFORME A LA CLÁUSULA CUARTA DEL CONTRATO CONSTITUTIVO.</t>
  </si>
  <si>
    <t>APORTACIÓN INICIAL:   MONTO: $100.00   FECHA: 22/11/1991
OBSERVACIONES: EL PRESENTE ACTO JURÍDICO NO RECIBE APORTACIONES FEDERALES, DEBIDO A LO ANTERIOR SE REPORTA EL PATRIMONIO TOTAL. AL 31 DE MARZO DE 2018 EL PATRIMONIO TOTAL DEL PRESENTE ACTO JURIDICO EN MONEDA NACIONAL ES DE: $474,468.94 Y ESTÁ COMPUESTO POR PATRIMONIO $254,733.59, REMANENTE DE EJERCICIOS ANTERIORES $255,392.99 Y RESULTADO DEL EJERCICIO EN CURSO $-35,657.64, POR SU PARTE EL ACTIVO SE COMPONE DE INVERSIONES EN VALORES $474,468.94. NOTA: LA APORTACIÓN INICIAL ES EN MONEDA EXTRANJERA (DÓLARES DE LOS ESTADOS UNIDOS).</t>
  </si>
  <si>
    <t>DESTINO: N/A
CUMPLIMIENTO DE LA MISIÓN:
EL MANDATO ESTÁ EN PROCESO DE TERMINACIÓN. AL TÉRMINO DEL PRIMER TRIMESTRE DE 2018 NO SE PRESENTAN AVANCES RELEVANTES EN EL PROCESO DE TERMINACIÓN DEL MANDATO. PARA AVANZAR EN EL PROCESO DE TERMINACIÓN SE TIENE QUE INVESTIGAR EL ESTATUS DE LAS PROPIEDADES ASOCIADAS AL MANDATO LOCALIZADAS EN EL ESTADO DE TEXAS DE LOS ESTADOS UNIDOS DE AMÉRICA.</t>
  </si>
  <si>
    <t>APORTACIÓN INICIAL:   MONTO: $216.23   FECHA: 18/02/1941
OBSERVACIONES: DEBIDO A QUE EL PRESENTE ACTO JURÍDICO NO RECIBE APORTACIONES FEDERALES SE REPORTA SU PATRIMONIO TOTAL. SU PATRIMONIO TOTAL AL 31 DE MARZO DE 2018 ES DE $11,789,801.62 Y SE COMPONE POR PATRIMONIO $7,830,688.54 MÁS REMANENTES DE EJERCICIOS ANTERIORES $3,882,298.42 MÁS RESULTADO DEL EJERCICIO EN CURSO $76,814.66. EL ACTIVO A SU VEZ SE COMPONE POR INVERSIONES EN VALORES $4,217,478.68 ASÍ COMO INMUEBLES POR $7,572,322.94.</t>
  </si>
  <si>
    <t>DESTINO: N/A
CUMPLIMIENTO DE LA MISIÓN:
EL MANDATO SE ENCUENTRA EN PROCESO DE TERMINACIÓN. LA SHCP ESTÁ EVALUANDO LAS ACCIONES A SEGUIR CON BASE EN LOS RESULTADOS DE LA INVESTIGACIÓN ASOCIADA A LAS PROPIEDADES DEL MANDATO. AL PRIMER TRIMESTRE DE 2018 NO SE HAN PRESENTADO AVANCES RELEVANTES.</t>
  </si>
  <si>
    <t>APORTACIÓN INICIAL:   MONTO: $1.00   FECHA: 19/10/2006
OBSERVACIONES: MEDIANTE OFICIO DEL 23/06/2016 BANOBRAS SOLICITÓ A BCO. SANTANDER (MÉXICO), S.A., PROVEER LO NECESARIO PARA QUE A LA BREVEDAD LIQUIDE EL SDO. INSOLUTO DEL ADEUDO VENCIDO DEL CRÉDITO NO.1002139-1; BCO. SANTANDER (MÉX), S.A., RESPONDIÓ EL 30/08/2016 QUE EL FIDEICOMISO LIQUIDADOR NO TIENE DINERO LÍQUIDO PARA PAGO DEL CRÉDITO Y QUE ALGUNOS DE LOS INMUEBLES EN EL HABER PATRIMONIAL SE ENCUENTRAN EN SITUACIONES IRREGULARES QUE NO PERMITEN SU VENTA, SITUACIÓN QUE REITERÓ MEDIANTE COMUNICADO DEL 18/07/2017. RESPECTO A LA INF. FIN., LOS INGS. POR INTES. QUE SE REPORTAN POR $41,557.22 SON UN REGISTRO CONTABLE QUE SE ORIGINA CON LOS DERECHOS DE COBRO DEL MANDATO, ESTO NO SIGNIFICA QUE EL MANDATO CUENTE CON RECURSOS LIQUIDOS, YA QUE LA DISPONIBILIDAD ES DE CERO PESOS. EL MANDATARIO NO REPORTÓ APORTACIÓN INICIAL (EN ESTOS CAMPOS SE REGISTRÓ LA CANTIDAD DE 1 PESO Y UNA FECHA PARA QUE EL SISTEMA PERMITA SEGUIR CAPTURANDO LA INF. DEBIDO A QUE EL PRESENTE ACTO JURÍDICO NO RECIBE APORTACIONES FEDERALES SE REPORTA SU PATRIMONIO TOTAL. AL 31/03/2018 EL PATRIMONIO TOTAL DEL MANDATO ES DE $6'334,705.58 Y SE COMPONE DE PATRIMONIO $5’000,000.0 MENOS APLICACIONES PATRIMONIALES $-1’675,422.71; REMANENTES DE EJERCICIOS ANTERIORES $2,968,571.07; Y REMANENTE DEL EJERCICIO $41,557.22</t>
  </si>
  <si>
    <t>DESTINO: N/A
CUMPLIMIENTO DE LA MISIÓN:
EL MANDATO ESTÁ EN PROCESO DE TERMINACIÓN. AL TÉRMINO DEL PRIMER TRIMESTRE DE 2018 NO SE PRESENTAN AVANCES RELEVANTES EN EL PROCESO DE TERMINACIÓN DEL MANDATO.</t>
  </si>
  <si>
    <t>DESTINO: OTORGAMIENTO DE CRÉDITOS $16,035,626,086.0 PARA GASTO DE OPERACIÓN Y ADMINISTRACIÓN $642,474,412.0 PARA PROGRAMAS SUJETOS A REGLAS DE OPERACIÓN $ 159,695,828.0; OTROS EGRESOS $25,774,667.0 Y PARA OPERACIONES DE CRÉDITO $ 938,017,963.0.
CUMPLIMIENTO DE LA MISIÓN:
AL PRIMER TRIMESTRE DEL EJERCICIO LA FINANCIERA NACIONAL DE DESARROLLO AGROPECUARIO, RURAL, FORESTAL Y AGROPECUARIO MOSTRÓ UN CUMPLIMIENTO DEL 106.0 POR CIENTO CON RESPECTO A LA META ESTABLECIDA EN SU PROGRAMA PRESUPUESTO MODIFICADO MANTENIENDO CON ELLO SU SUSTENTABILIDAD, APOYANDO LAS ACTIVIDADES DE CAPACITACIÓN Y DESARROLLANDO LOS PROGRAMAS QUE LE FUERON ENCOMENDADOS EN EL PRESUPUESTO DE EGRESOS DE LA FEDERACIÓN</t>
  </si>
  <si>
    <t>APORTACIÓN INICIAL:   MONTO: $10,944,000,000.00   FECHA: 07/05/2003
OBSERVACIONES: LA ENTIDAD CONFORME A SU LEY ORGÁNICA, UTILIZA EL FONDO DE LA FINANCIERA NACIONAL DE DESARROLLO AGROPECUARIO, RURAL, FORESTAL Y PESQUERO COMO SOPORTE OPERATIVO, DEL DESARROLLO DE SUS ACTIVIDADES.</t>
  </si>
  <si>
    <t>APORTACIÓN INICIAL:   MONTO: $500,000.00   FECHA: 01/10/2002
OBSERVACIONES: CIFRAS ACTUALIZADAS AL 31 DE MARZO DE 2018 Y DICHA INFORMACION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</si>
  <si>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2,647 EMBARCACIONES ATUNERAS MAYORES DE 363 T/M; 7,993 DE ATÚN CON PALAGRE; 2,132 DE PESCA DE CAMARÓN DE ALTAMAR EN O.P Y GM; 3,359 DE CAMARÓN (PANGA) DEL ALTO G. DE CALIFORNIA Y COSTAS DE SINALOA; 663 DE PESCA DE TIBURÓN; 4,867 VERIFICACIONES DE DESCARGA DE EMBARCACIONES DE MEDIANA ALTURA, Y 104,683 DE DESCARGA DE CAMARÓN RIVEREÑO.</t>
  </si>
  <si>
    <t>DESTINO: SEGURIDAD PARA CRUCES VIALES FERROVIARIOS.
CUMPLIMIENTO DE LA MISIÓN:
MOVIMIENTO INICIAL CONSTITUTIVO 22/12/2017, DEPÓSITO INICIAL 29/12/2017</t>
  </si>
  <si>
    <t>APORTACIÓN INICIAL:   MONTO: $1.00   FECHA: 01/06/2006
OBSERVACIONES: CON OF. 5.1.-2359 DEL 2/OCT/2014, SE SOLICITÓ A FNM INFORME SOBRE EL PROCESO DE EXT. DEL FID. BENJ. HILL, CON OF. DL/266/2014 DEL 1/DIC/2014 FNM INDICA QUE SE LLEVÓ A CABO UN CENSO DE LOS INMUEBLES, Y SE RECABARON DOCS. COMO: COPIA DE CONTRATOS, CONVENIOS, ESCRITURAS, ENTRE OTROS, INF. QUE FUE REMITIDA A BANOBRAS PARA SU COTEJO Y COMPLEMENTO PARA DETERMINAR EL PATRIM. FIDEICOMITIDO Y LA SITUACIÓN JURID. DEL FID. PARA CONTINUAR CON EL TRÁM. DE EXT.; ASIMISMO, FNML CON OF. DL/DGAIEP/044/2017 DEL 5/02/2017 INFORMA QUE ESTÁ PENDIENTE DE FORMALIZAR LA TRANSMISIÓN DE 134 INMUEBLES AFECTOS EL PATRIM. DEL FID. Y QUE UNA VEZ QUE SE CONCLUYA EL PROC. SE SUSCRIBIRÁ EL CONV. DE EXT.</t>
  </si>
  <si>
    <t>DESTINO: PAGO DE HONORARIOS A FIDUCIARIOS, COMISIONES Y AUDITORÍA EXTERNA.
CUMPLIMIENTO DE LA MISIÓN:
ALCANZAR UN NIVEL DE PENETRACIÓN DEL 90 POR CIENTO EN LOS HOGARES DE ESCASOS RECURSOS DEFINIDOS POR LA SEDESOL. LAS VIVS. BENEFICIADAS DEL PROG. DE COBERT. SOCIAL PARA LA TRANSICIÓN A LA TDT, QUE CUENTEN CON SEÑAL DE TV DIGITAL, LAS ZONAS BENEFICIADAS SON: CENTRO 93%, FRONTERA NORESTE 92%, FRONTERA NORTE 97%, LA LAGUNA 98%, NOROESTE 98% OCCIDENTE-BAJÍO 98% RESTO DEL PAÍS 92%.</t>
  </si>
  <si>
    <t>APORTACIÓN INICIAL:   MONTO: $750,000,000.00   FECHA: 04/11/2002
OBSERVACIONES: EN LA DISPONIBILIDAD ESTAN INCLUIDOS LOS IMPORTES PARA EL PAGO DE COMPROMISOS ADQUIRIDOS.</t>
  </si>
  <si>
    <t>DESTINO: PARA APOYAR EL DESARROLLO DE LA INFRAESTRUCTURA PORTUARIA.
CUMPLIMIENTO DE LA MISIÓN:
SE LLEVÓ A CABO LA INSTALACIÓN FORMAL DEL COMITÉ TÉCNICO DEL FIDEICOMISO.</t>
  </si>
  <si>
    <t>DESTINO: PRÉSTAMOS OTORGADOS A LOS TRABAJADORES, GASTOS FIDUCIARIOS Y OTROS GASTOS.
CUMPLIMIENTO DE LA MISIÓN:
SE SOLICITARON 234 PRÉSTAMOS, LOS CUALES SE OTORGARON AL 100%, CONFORME A LAS APORTACIONES Y AL DESTINO DE LOS RECURSOS, SE CUMPLIERON LOS FINES DEL FIDEICOMISO.</t>
  </si>
  <si>
    <t>DESTINO: EL IMPORTE DE LOS HONORARIOS CORRESPONDE A LOS MESES DE ENERO A MARZO DE 2018; LOS EGRESOS ACUMULADOS CORRESPONDEN A LOS HONORARIOS FIDUCIARIOS Y LAUDOS DE ENERO A MARZO DE 2018.
CUMPLIMIENTO DE LA MISIÓN:
EL FIDEICOMISO CONTINÚA CON LOS FINES PARA LOS QUE FUE CREADO.</t>
  </si>
  <si>
    <t>APORTACIÓN INICIAL:   MONTO: $30,843,795.44   FECHA: 28/09/2007
OBSERVACIONES: INFORMACIÓN AL 31 DE MARZO DE 2018, REMITIDA POR CAPUFE.</t>
  </si>
  <si>
    <t>DESTINO: PAGO DE PENSIONES Y PRESTACIONES DE LOS FIDEICOMISARIOS, GASTOS DE ADMINISTRACIÓN, HONORARIOS E IMPUESTOS DIVERSOS.
CUMPLIMIENTO DE LA MISIÓN:
SE PAGÓ EN TIEMPO Y FORMA LA PENSIÓN DE 26,828 JUBILADOS MENSUALES EN PROMEDIO.</t>
  </si>
  <si>
    <t>APORTACIÓN INICIAL:   MONTO: $50,000.00   FECHA: 19/12/1997
OBSERVACIONES: LA DISPONIBILIDAD CORRESPONDE AL PATRIMONIO. SE PAGÓ EN TIEMPO Y FORMA LA PENSIÓN DE 26,828 JUBILADOS MENSUALES EN PROMEDIO. SE CUMPLE CON EL INDICADOR AL 100%.</t>
  </si>
  <si>
    <t>APORTACIÓN INICIAL:   MONTO: $1.00   FECHA: 27/07/1972
OBSERVACIONES: LA DISP. CORRESPONDE AL PATRIMONIO CON CIFRAS AL 31 DE MARZO DE 2018, SE CAPTURÓ UN PESO EN APORTACIÓN INICIAL, EN VIRTUD DE QUE EL SISTEMA NO PERMITE CONTINUAR CON LA CAPTURA SI NO EXISTEN DATOS EN DICHO CAMPO.</t>
  </si>
  <si>
    <t>DESTINO: PARA EL DESARROLLO DEL NUEVO AEROPUERTO INTERNACIONAL DE LA CIUDAD DE MÉXICO.
CUMPLIMIENTO DE LA MISIÓN:
EN EL ANEXO 1 SE ACOMPAÑA EL REPORTE DE AVANCE FÍSICO FINANCIERO DE LAS OBRAS AL CIERRE DEL TRIMESTRE</t>
  </si>
  <si>
    <t>DESTINO: NO APLICA
CUMPLIMIENTO DE LA MISIÓN:
SE CUMPLE CON EL OBJETO Y FINES DEL FIDEICOMISO, ÉSTE ESTARÁ VIGENTE POR LO MENOS, HASTA EL TÉRMINO DEL PLAZO DE LA CONCESIÓN, EL CUAL ES EL 15 DE MARZO DE 2041.</t>
  </si>
  <si>
    <t>APORTACIÓN INICIAL:   MONTO: $189,794,370.14   FECHA: 19/11/2010
OBSERVACIONES: LAS APORTACIONES DE CAPUFE POR LA CANTIDAD DE $189,794,370.34 PESOS, CANTIDAD QUE RESULTA DE LA ACTUALIZACIÓN AL MES DE OCTUBRE DE 2010 (INPC)RECONOCIDAS EN CONVENIO DE ADHESIÓN DE 19 DE NOVIEMBRE DE 2010</t>
  </si>
  <si>
    <t>DESTINO: NO APLICA
CUMPLIMIENTO DE LA MISIÓN:
SE CUMPLE CON LOS FINES DEL FID. APLICANDO A CADA UNO DE LOS FIDEICOMISOS CARRETEROS (FONDO NACIONAL DE INFR. Y CAPUFE) ASÍ COMO DE LAS REDES INTEROPERABLES CON LAS QUE EXISTEN CONVENIOS, LAS CANTIDADES QUE LES CORRESP. POR LA GESTIÓN DE COBRO DE LAS CUOTAS DE PEAJE QUE REALICE EL FIDEICOMITENTE.</t>
  </si>
  <si>
    <t>APORTACIÓN INICIAL:   MONTO: $1.00   FECHA: 21/07/2014
OBSERVACIONES: ESTE ES UN FID.DE ADMÓN. Y FUENTE DE PAGO A TRAVÉS DEL CUAL SE RECIBEN Y ADMINISTRAN LOS RECURSOS PROVENIENTES DE LAS GESTIONES DE COBRANZA POR EL USO DE AUTOPISTAS Y PUENTES DE CUOTA PROPIOS Y DE OTROS CONCESIONARIOS, REALIZADOS MEDIANTE UNA TARJETA PORTABLE (TAG), RECURSOS QUE POSTERIORMENTE SON ENTREGADOS A CAPUFE Y/O A LOS DISTINTOS CONCESIONARIOS QUE INTEGRAN LA RED DE INTEROPERABILIDAD, PRINCIPALMENTE DE FORMA DECENAL, LOS INGRESOS REPORTADOS CORRESPONDEN A LOS REDIMIENTOS GENERADOS EN EL PERIODO. NO SE REPORTA DISPONIBILIDAD, EN VIRTUD DE QUE NO SE HAN REALIZADO APORTACIONES DE RECURSOS PÚBLICOS.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</si>
  <si>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</si>
  <si>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</si>
  <si>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APORTACIÓN INICIAL:   MONTO: $20,000,000.00   FECHA: 05/06/1992
OBSERVACIONES: LOS RECURSOS APORTADOS POR CAPUFE COMO INVERSIÓN PARA LA CONSTRUCCIÓN DE LA CARRETERA SE HICIERON DEL 5-JUN-1992 AL 26-DIC-1994 POR UN TOTAL DE $292,647,777.00 PESOS NOMINALES.</t>
  </si>
  <si>
    <t>APORTACIÓN INICIAL:   MONTO: $25,000,000.00   FECHA: 26/11/1990
OBSERVACIONES: LOS RECURSOS APORTADOS POR CAPUFE COMO INVERSIÓN PARA LA CONSTRUCCIÓN DE LA CARRETERA SE HICIERON DEL 26/NOV/1990 AL 16/FEB/1994 POR UN TOTAL DE $351,268,914.75 PESOS NOMINALES.</t>
  </si>
  <si>
    <t>DESTINO: EN EL MANDATO PARA EL PAGO DE COMPROMISOS DEL PABELLÓN AEROESPACIAL CFE-SCT-ASA, NO SE REPORTAN RECURSOS EJERCIDOS PARA EL PRIMER TRIMESTRE DE 2018.
CUMPLIMIENTO DE LA MISIÓN:
EN EL MANDATO PARA EL PAGO DE COMPROMISOS DEL PABELLÓN AEROESPACIAL CFE-SCT-ASA, NO SE REPORTAN RECURSOS EJERCIDOS PARA EL PRIMER TRIMESTRE DE 2018.</t>
  </si>
  <si>
    <t>APORTACIÓN INICIAL:   MONTO: $35,000,000.00   FECHA: 24/12/2009
OBSERVACIONES: LA DISPONIBILIDAD CORRESPONDE AL PATRIMONIO DEL MANDATO AL 31 DE MARZO DE 2018.</t>
  </si>
  <si>
    <t>DESTINO: DURANTE EL EJERCICIO DE 2017, SE APOYARON 5 SOLICITUDES DE APOYO POR 8.0 MILLONES DE PESOS DE LA CONVOCATORIA 02-2017, PARA DAR CUMPLIMIENTO A LOS ACUERDOS DE LA 2A SESIÓN ORDINARIA DE 2017 DEL COMITÉ TÉCNICO.
CUMPLIMIENTO DE LA MISIÓN:
EN EL EJERCICIO 2017, SE APOYARON 15 SOLICITUDES DE APOYO DE LA CONVOCATORIA 01-2016, PARA DAR CUMPLIMIENTO A LOS ACUERDOS DE LA 1A SESIÓN ORDINARIA DE 2017 DEL COMITÉ TÉCNICO. EN EL PRIMER SEMESTRE DE 2017, LA INSTANCIA EJECUTORIA PUBLICÓ UNA RONDA DE CONVOCATORIAS PARA QUE SE PRESENTARAN SOLICITUDES DE ASISTENCIA TÉCNICA PARA LAS CATEGORÍAS I, II Y III, DE LAS CUALES SIETE SE ENCUENTRAN DE MINISTRACIÓN DE LOS RECURSOS, POR UN VALOR DE 7.18 MILLONES DE PESOS.</t>
  </si>
  <si>
    <t>DESTINO: NO SE HAN MINISTRADO RECURSOS A ESQUEMAS
CUMPLIMIENTO DE LA MISIÓN:
NO SE HAN MINISTRADO RECURSOS A ESQUEMAS</t>
  </si>
  <si>
    <t>APORTACIÓN INICIAL:   MONTO: $1,649,510,490.00   FECHA: 06/02/2009
OBSERVACIONES: EL SALDO REPORTADO RESPECTO A LO REPORTADO POR BANJERCITO VARIA POR CENTAVOS. BANJERCITO REPORTA QUE EL AL CIERRE DE DICIEMBRE DE 2017 EL FIDEICOMISO CERRO CON UN SALDO CONTABLE DE 400,997,166.74 PESOS LAS CUALES INTEGRABA PROVISIONES (HONORARIOS FIDUCIARIOS) POR 4,366.60 PESOS, SIENDO EL PATRIMONIO NETO A CONSIDERAR UN MONTO DE 400,992,800.14, DERIVADO DE LO ANTERIOR Y UNA VEZ PAGADOS DICHOS HONORARIOS EL SALDO NETO A CONSIDERAR EN LOS ESTADOS FINANCIEROS 2018 ES DE 400,9992,800.14 AL INICIO DE DICHO PERIODO.</t>
  </si>
  <si>
    <t>DESTINO: CUMPLIR CON LAS OBLIGACIONES LABORALES DE CONFORMIDAD CON LA NIF D-3 Y REGLAMENTO DEL PLAN DE PENSIONES DEL FIFOMI, PARA SUFRAGAR LOS BENEFICIOS QUE EL FIFOMI OTORGA A SUS EMPLEADOS. LOS EGRESOS ACUMULADOS COMPRENDEN EL PAGO A PERSONAL QUE DEJA DE PRESTAR SUS SERVICIOS POR UN IMPORTE DE $657,211.01
CUMPLIMIENTO DE LA MISIÓN:
SE CUMPLIO CON LAS OBLIGACIONES LABORALES DE CONFORMIDAD CON LA NIF D-3, Y REGLAMENTO DEL PLAN DE PENSIONES DE CONTRIBUCION DEFINIDA PARA EL PERSONAL DE MANDO DEL FIFOMI. LOS EGRESOS ACUMULADOS COMPRENDEN EL PAGO DE $657,211.01</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</si>
  <si>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PENSIONES DEL ORGANISMO. LOS EGRESOS ACUMULADOS COMPRENDEN EL PAGO AL PERSONAL QUE DEJA DE PRESTAR SUS SERVICIOS POR UN IMPORTE DE $7,035,668.44</t>
  </si>
  <si>
    <t>DESTINO: CUMPLIR CON LAS OBLIGACIONES LABORALES DE CONFORMIDAD CON LA NIF-D3 Y REGLAMENTO DEL PLAN DE ANTIGÜEDAD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PRIMA DE ANTIGÜEDAD DEL ORGANISMO. LOS EGRESOS ACUMULADOS COMPRENDEN EL PAGO AL PERSONAL QUE DEJO DE PRESTAR SUS SERVICIOS POR UN IMPORTE DE $134,563.56</t>
  </si>
  <si>
    <t>DESTINO: PAGO A PROVEEDORES
CUMPLIMIENTO DE LA MISIÓN:
EL FIDEICOMISO SE ENCUENTRA EN PROCESO DE CIERRE</t>
  </si>
  <si>
    <t>DESTINO: CUBRIR GASTOS ADMINISTRATIVOS Y FONDO DE AHORRO DEL PERSONAL POR EL PERIODO DE NOVIEMBRE 2017 A OCTUBRE 2018.
CUMPLIMIENTO DE LA MISIÓN:
LA CREACION DE UN FONDO DE AHORRO EN BENEFICIO DEL PERSONAL DE EXPORTADORA DE SAL, S.A. DE C.V.</t>
  </si>
  <si>
    <t>DESTINO: LOS GASTOS REALIZADOS QUE EN EL PERIODO FUERON LOS HONORARIOS,PAGO DE IMPUESTOS, ASÍ COMO LA ENTREGA DE APOYO AL BENEFICIARIO SIGUIENTE: ESTUDIO FILM, S. A. DE C. V. 4.15 MILLONES DE PESOS PS BY LEMON, S. DE R. L. DE C. V. 17.59 MILLONES DE PESOS.
CUMPLIMIENTO DE LA MISIÓN:
PARA EL PRESENTES EJERCICIO FISCAL, LA POBLACIÓN POTENCIAL Y OBJETIVO SE CUANTIFICA EN CUATRO PRODUCCIONES, EN FUNCIÓN DE LOS DATOS HISTÓRICOS DE LOS PROYECTOS APOYADOS, LOS RECURSOS DISPONIBLES Y A LOS PROYECTOS AUTORIZADOS.</t>
  </si>
  <si>
    <t>APORTACIÓN INICIAL:   MONTO: $300,000.00   FECHA: 10/09/2010
OBSERVACIONES: INICIO OPERACIONES EN 2010</t>
  </si>
  <si>
    <t>DESTINO: APOYAR PARCIALMENTE, LOS PROYECTOS DE CARÁCTER EDUCATIVO, CULTURAL Y ACADÉMICO QUE AYUDEN A ESTRECHAR LOS LAZOS DE AMISTAD, ASÍ COMO A INCREMENTAR EL CONOCIMIENTO MUTUO (MÉXICO-JAPÓN).
CUMPLIMIENTO DE LA MISIÓN:
NO SE INFORMÓ EL DESTINO DE LOS RECURSOS, POR LO QUE ESTE RUBRO SE ACTUALIZARÁ EL PRÓXIMO TRIMESTRE.</t>
  </si>
  <si>
    <t>APORTACIÓN INICIAL:   MONTO: $23,610,000.00   FECHA: 02/02/1982
OBSERVACIONES: SE CONSIDERARON LOS ESTADOS FINANCIEROS AL MES DE MARZO DE 2018</t>
  </si>
  <si>
    <t>APORTACIÓN INICIAL:   MONTO: $0.01   FECHA: 03/03/1992
OBSERVACIONES: NO SE CUENTA CON DATOS EXACTOS DE LA PRIMERA APORTACIÓN. SE ESTÁN CONSIDERANDO LOS ESTADO FINANCIEROS Y EL ESTADO DE CUENTA CON CORTE AL 31 DE DICIEMBRE DE 2017, TODA VEZ QUE NO SE RECIBIERON LOS ACTUALIZADOS AL MES DE MARZO 2018.</t>
  </si>
  <si>
    <t>DESTINO: CICLO ESCOLAR 2017-2018 RECURSOS DESTINADOS A LAS ESCUELAS BENEFICIADAS DEL PROGRAMA DE LA REFORMA EDUCATIVA PARA EL COMPONENTE 2 DESARROLLO Y FORTALECIMIENTO DE LA AUTONOMÍA DE GESTIÓN ESCOLAR; COMPONENTE 3 FORTALECIMIENTO DE LAS SUPERVISIONES ESCOLARES DE ZONA, GASTOS DE OPERACIÓN DEL PROGRAMA A LAS AUTORIDADES EDUCATIVAS LOCALES, GASTOS DE OPERACIÓN AL CONAFE PARA SEGUIMIENTO Y ACOMPAÑAMIENTO, 2% SUPERVISIÓN TÉCNICA A LOS ORGANISMOS ESTATALES DE LA INFRAESTRUCTURA FÍSICA EDUCATIVA CICLOS ESCOLARES 2015-2016, 2016-2017, COMPONENTE 6 DESARROLLO DE HABILIDADES DIGITALES Y PENSAMIENTO COMPUTACIONAL (INSTALACIÓN DE AULAS @PRENDE), INSTALACIÓN Y MANTENIMIENTO DE BEBEDEROS ESCOLARES CICLOS ESCOLARES 2015-2016, 2016-2017 Y 2017-2018, FONDO CONCURSABLE DE CONTRAPARTIDA Y PARA LA ESTRATEGIA PARA LA ATENCIÓN A COMUNIDADES DE ESCUELAS CON DAÑOS MENORES CON MOTIVO DE LOS SISMOS DE SEPTIEMBRE DE 2017.
CUMPLIMIENTO DE LA MISIÓN:
AL PRIMER TRIMESTRE DEL CICLO ESCOLAR 2017-2018 SE HAN DISPERSADO RECURSOS DEL COMPONENTE 2, COMPONENTE 3 , GASTOS DE OPERACIÓN PARA LA AUTORIDADES ESCOLARES LOCALES, GASTOS DE OPERACIÓN AL CONAFE PARA ACOMPAÑAMIENTO Y SEGUIMIENTO DEL PROGRAMA, 2% SUPERVISIÓN TÉCNICA CICLO ESCOLAR 2016-2017,ASIMISMO SE DISPERSARON RECURSOS PARA ATENDER LA ESTRATEGIA PARA LA ATENCIÓN A COMUNIDADES DE ESCUELAS CON DAÑOS MENORES CON MOTIVO DE LOS SISMOS DE SEPTIEMBRE DE 2017.</t>
  </si>
  <si>
    <t>DESTINO: APOYAR LOS SERVICIOS QUE SE PROPORCIONAN A LOS ESTUDIANTES DE LOS SUBSISTEMAS DE PREPARATORIA ABIERTA, EDUCACIÓN MEDIA SUPERIOR A DISTANCIA Y BACHILLERATO SEMIESCOLARIZADO.
CUMPLIMIENTO DE LA MISIÓN:
PREPARATORIA ABIERTA (PROYECTOS I, II,III,IV Y V 10,995 ASESORÍA ACADÉMICA EN LA CIUDAD DE MÉXICO.; 14,114 EXÁMENES APLICADOS EN LA CIUDAD DE MÉXICO, 5 BANCO DE REACTIVOS ADAPTADOS PARA LA POBLACIÓN CON DISCAPACIDAD VISUAL, AUDITIVA E INTELECTUAL, 1 SISTEMA DE GESTIÓN DE APRENDIZAJE DE 5 MÓDULOS, 400 ELABORACIÓN DE CÉDULAS DE SEGUIMIENTO ACADÉMICOS DE CENTROS EMSAD.</t>
  </si>
  <si>
    <t>APORTACIÓN INICIAL:   MONTO: $32,978,793.00   FECHA: 18/12/2001
OBSERVACIONES: NINGUNA</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</si>
  <si>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3,188 SOLICITUDES, CORRESPONDIENTES A LIQUIDACIÓN Y PAGO DE SEGURO DE VIDA.</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</si>
  <si>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$966,481,562.93 Y AL TERMINO DEL PERIODO ES POR $1,056,786,482.14. SE PRECISA QUE LA SUBCUENTA 24-2 (INCLUIDA EN LA CIFRA ANTES MENCIONADA) CONTIENE RECURSO FEDERAL Y DE LOS TRABAJADORES.</t>
  </si>
  <si>
    <t>DESTINO: NO SE DESTINARON RECURSOS EN EL PERIODO.
CUMPLIMIENTO DE LA MISIÓN:
A LA FECHA, LAS ENTIDADES FEDERATIVAS Y LA CIUDAD DE MÉXICO HAN OTORGADO 79,022 CRÉDITOS A LOS BENEFICIARIOS, PRINCIPALMENTE PARA EL PAGO DE ENGANCHE Y GASTOS DE ESCRITURACIÓN, ASÍ COMO PARA EL MEJORAMIENTO Y AMPLIACIÓN DE VIVIENDA PROPIA, DE ESTOS, LAS ENTIDADES FEDERATIVAS OTORGARON 594 CRÉDITOS DE ENERO A MARZO DE 2018. QUEDANDO EN PROCESO 636 CRÉDITOS AL 31 DE MARZO DE 2018.</t>
  </si>
  <si>
    <t>APORTACIÓN INICIAL:   MONTO: $72,000,000.00   FECHA: 15/11/1994
OBSERVACIONES: EL IMPORTE DE LOS RENDIMIENTOS FINANCIEROS CORRESPONDE A INTERESES GENERADOS DE ENERO A MARZO DE 2018 POR LA INVERSIÓN DE LOS RECURSOS DE SU PATRIMONIO.</t>
  </si>
  <si>
    <t>APORTACIÓN INICIAL:   MONTO: $50,000.00   FECHA: 30/03/2000
OBSERVACIONES: SE INTEGRA POR EL TOTAL DEL PATRIMONIO CONTABLE A FEBRERO 2018. EL PATRIMONIO A FEBRERO 2018, SE INTEGRA POR: PATRIMONIO CONTABLE NO RESTRINGIDO: ASCIENDE A $352'798,411.81 LA SUMA DEL PATRIMONIO DEL FONDO GENERADO Y A DISPOSICIÓN DEL COMITÉ TÉCNICO Y DE ADMINISTRACIÓN PARA EL FINANCIEMIENTO DE PROYECTOS Y ADQUISICIÓN DE BIENES DE INVERSIÓN Y SERVICIOS DE INFRAESTRUCTURA. PATRIMONIO CONTABLE RESTRINGIDO: REPRESENTA LA SUMA DEL PATRIMONIO DEL FONDO GENERADO Y COMPROMETIDO PARA EL FINANCIAMIENTO DE PROYECTOS DE ADQUISICIÓN DE BIENES INVERSIÓN POR $488'567,925.52</t>
  </si>
  <si>
    <t>DESTINO: DURANTE EL EJERCICIO 2018 SE APOYORA EL DESARROLLO DE PROYECTOS DE INVESTIGACION Y DE EXPERIMENTACION ASI COMO LAS ACTIVIDADES SUSTANTIVA A ESTOS.
CUMPLIMIENTO DE LA MISIÓN:
SE APOYARAN DURANTE EL EJERCICIO 2018, LOS COMPROMISOS CONTRAIDOS CON ESTUDIANTES E INVESTIGADORES PARA SU INTERNALIZACION, Y APOYO PARA PRACTICAS PROFESIONALES DE LOS ESTUDIANTES DE MAESTRIAS Y DOCTORADOS</t>
  </si>
  <si>
    <t>APORTACIÓN INICIAL:   MONTO: $9,954,618.77   FECHA: 27/07/1994
OBSERVACIONES: DURANTE EL EJERCICIO 2018 SE APOYORA EL DESARROLLO DE PROYECTOS DE INVESTIGACION Y DE EXPERIMENTACION ASI COMO LAS ACTIVIDADES SUSTANTIVA A ESTOS.</t>
  </si>
  <si>
    <t>DESTINO: SE BRINDARON APOYOS ECONÓMICOS A LAS SIGUIENTES DISCIPLINAS DEPORTIVAS: ATLETISMO , BÁDMINTON, BASQUETBOL , CANOTAJE, CLAVADOS, ECUESTRE, ESGRIMA,GIMNASIA, HANDBALL, HOCKEY SOBRE PASTO, KARATE, LUCHAS ASOCIADAS,NATACION, PATINES SOBRE RUEDAS, PENTATLÓN MODERNO, RAQUETBOL, SQUASH, TAEKWONDO, TENIS, TIRO CON ARCO, TIRO Y CAZA(TIRO DEPORTIVO), TRIATLÓN, VELA Y VOLEIBOL Y AL DEPORTE ADAPTADO (SILLAS SOBRE RUEDAS Y PARALISIS CEREBRAL), PARA SU ASISTENCIA A COMPETENCIAS, CONCENTRACIONES DE PREPARACIÓN, CAMPAMENTOS, CAMPEONATOS MUNDIALES, A JUEGOS CENTROAMERICANOS 2018 EN BARRANQUILLA, COLOMBIA Y RUMBO A LOS JUEGOS OLÍMPICOS DE TOKIO 2020, MATERIAL, VESTUARIO, CALZADO Y EQUIPO DEPORTIVO, COMPLEMENTOS E INSUMOS MÉDICOS, PAGO DE ENTRENADORES Y EQUIPO MULTIDISCIPLINARIO, ASÍ COMO PAGO DE APOYOS ECONÓMICOS (ORDINARIOS, ESPECIALES Y VITALICIOS) A DEPORTISTAS DE ALTO RENDIMIENTO DEL DEPORTE CONVENCIONAL Y ADAPTADO, Y APOYOS ECONÓMICOS (ORDINARIOS) A ENTRENADORES DE ALTO RENDIMIENTO DEL DEPORTE CONVENCIONAL Y ADAPTADO, HONORARIOS FIDUCIARIOS, COMISIONES BANCARIAS Y OTROS GASTOS DE ADMINISTRACIÓN. AL MES DE MARZO DE 2018, CON UN UNIVERSO DE 300 DEPORTISTAS CONVENCIONALES, 34 DEPORTISTAS DEL DEPORTE ADAPTADO, APROXIMADAMENTE 1,434 DEPORTISTAS DEL DEPORTE NACIONAL Y 100 MEDALLISTAS OLÍMPICOS Y 81 MEDALLISTAS PARALÍMPICOS..
CUMPLIMIENTO DE LA MISIÓN:
SE BRINDÓ APOYO INTEGRAL A LOS BENEFICIARIOS DEL FIDEICOMISO EN APEGO A LO ESTABLECIDO EN EL CONTRATO CONSTITUTIVO, REGLAS DE OPERACIÓN Y ACUERDOS DEL COMITÉ TÉCNICO.</t>
  </si>
  <si>
    <t>APORTACIÓN INICIAL:   MONTO: $25,000,000.00   FECHA: 30/09/1998
OBSERVACIONES: -LOS RENDIMIENTOS FINANCIEROS POR $1,047,055.66 SE REFLEJAN EN EL ESTADO DE ACTIVIDADES EN EL RUBRO DE INTERESES Y RENDIMIENTOS FINANCIEROS. -EL MONTO DE GASTOS DE APOYO Y OPERACION POR $150,470.94 CORRESPONDEN A LOS HONORARIOS FIDUCIARIOS Y COMISIONES BANCARIAS PAGADAS POR $129,716.32 Y $20,754.62 DE IMPUESTOS Y DERECHOS REFLEJADOS EN EL ESTADO DE ACTIVIDADES. -LOS ENTEROS A LA TESOFE POR $7,240,159.00 CORRESPONDEN A RETENCIONES POR IVA E ISR -LOS EGRESOS ACUMULADOS EN EL PERIODO POR $ 73,132,995.56 CORRESPONDEN A LOS GASTOS POR PROGRAMAS.</t>
  </si>
  <si>
    <t>DESTINO: LOS RECURSOS SON UTILIZADOS PARA EFECTUAR LOS PAGOS QUE APOYAN LA EDICIÓN, IMPRESIÓN, PUBLICACIÓN, DISTRIBUCIÓN Y COMERCIALIZACIÓN DE LOS LIBROS QUE INTERESAN AL SUBSISTEMA DE EDUCACIÓN MEDIA SUPERIOR DE LA SEP Y PARA PROCEDER A LA ADQUISICIÓN DE LOS MATERIALES Y EQUIPOS NECESARIOS PARA EL CUMPLIMIENTO DEL OBJETO DEL FIDEICOMISO 853-3.
CUMPLIMIENTO DE LA MISIÓN:
1. FUERON IMPRESOS Y DISTRIBUIDOS LOS LIBROS QUE REQUIRIÓ LA UEMSTIS. 2. SE REALIZÓ EL COBRO DE LAS VENTAS DE LOS LIBROS COMERCIALIZADOS Y DISTRIBUIDOS EN LOS DISTINTOS PLANTELES DE LA UEMSTIS,(OTRAS APORTACIONES). 3. SE EFECTUARON LOS PAGOS CORRESPONDIENTES A LOS COMPROMISOS DE LAS ADQUISICIONES, ARRENDAMIENTOS Y SERVICIOS CONTRATADOS PARA EL CUMPLIMIENTO DEL OBJETO DEL FIDEICOMISO 853-3, INCLUIDOS EN ESTE LAS IMPRESIONES Y DISTRIBUCIÓN DE LOS LIBROS.</t>
  </si>
  <si>
    <t>APORTACIÓN INICIAL:   MONTO: $1,500,000.00   FECHA: 25/06/1992
OBSERVACIONES: LA INFORMACIÓN REPORTADA SE OBTUVO DE LOS ESTADOS DE CUENTA DE BANCOS E INVERSIONES Y DE LA BALANZA DE COMPROBACIÓN DE LA CONTABILIDAD DEL FIDEICOMISO SEP/DGETI/FCE AL 31 DE MARZO DE 2018.</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</si>
  <si>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31 DE MARZO DE 2018 CON UN PATRIMONIO DE $21,609.57.</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</si>
  <si>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31 DE MARZO DE 2018, UN PATRIMONIO DE $1,535,795.41</t>
  </si>
  <si>
    <t>APORTACIÓN INICIAL:   MONTO: $360,000,000.00   FECHA: 13/06/2008
OBSERVACIONES: AL PRIMER TRIMESTRE DE 2018, SE PRESENTAN ESTADOS FINANCIEROS EN CEROS AL 30 DE JUNIO DE 2015, EN ALCANCE AL OFICIO SD/219/17, ASIMISMO SE ADJUNTA EL CONVENIO DE EXTINCIÓN, POR TAL MOTIVO SE SOLICITA LA BAJA DEL FIDEICOMISO, YA QUE CUMPLE CON LOS REQUISITOS ESTABLECIDOS EN EL ARTÍCULO 221 DE LA LFPRH.</t>
  </si>
  <si>
    <t>APORTACIÓN INICIAL:   MONTO: $10,000,000.00   FECHA: 12/10/2009
OBSERVACIONES: PARA EL PRIMER TRIMESTRE, AUNADO A AL OFICIO SD/221/17 DE FECHA 06 DE ABRIL DE 2017, DONDE SOLICITO INFORMACIÓN AL ESTADO, CON LA FINALIDAD DE QUE REMITAN LA DOCUMENTACIÓN QUE SEÑALA EL ARTÍCULO 221 DEL REGLAMENTO A LA LEY DE PRESUPUESTO Y RESPONSABILIDAD HACENDARIA, SE ENVIÓ EL OFICIO SD/102/2017 DE FECHA 24 DE AGOSTO DE 2017 EN ALCANCE AL ANTERIOR, SIN QUE HASTA EL MOMENTO SE TENGA RESPUESTA.</t>
  </si>
  <si>
    <t>APORTACIÓN INICIAL:   MONTO: $10,000,000.00   FECHA: 13/10/2009
OBSERVACIONES: PARA EL PRIMER TRIMESTRE 2018 SE INFORMA QUE LA CUENTA DEL FIDEICOMISO PRESENTA UN SALDO EN "CEROS", PARA DAR CUMPLIMIENTO AL PRIMER INFORME TRIMESTRAL DE 2018, SE ANEXA AL PRESENTE INFORME ESTADO DE CUENTA AL 30 DE SEPTIEMBRE DE 2015,ASÍ COMO OFICIO DEL BANCO SANTANDER DONDE INFORMA LA CANCELACIÓN DE LA SUBCUENTA Y CONVENIO DE EXTINCIÓN, POR LO CUAL CON FUNDAMENTO EN EL ARTICULO 221 DEL REGLAMENTO A LA LEY DE PRESUPUESTO Y REPONSABILIDAD HACENDARIA,SE SOLICITA LA BAJA DEL FIDEICOMISO. RESPECTO DE LA OBSERVACIÓN REALIZADA POR SEP, ESTAMOS EN ESPERA DE QUE EL ESTADO NOS PROPORCIONE EL DOCUMENTO PARA ACLARAR EL NUMERO DE LA SUBCUENTA.</t>
  </si>
  <si>
    <t>APORTACIÓN INICIAL:   MONTO: $100,000,000.00   FECHA: 27/11/2009
OBSERVACIONES: PARA EL PRIMER TRIMESTRE, SE INFORMA QUE LA CUENTA DEL FIDEICOMISO PRESENTA UN SALDO EN "CEROS", ASI MISMO SE ANEXA CONVENIO DE EXTINCION Y OFICIO MEDIANTE EL CUAL EL ESTADO REMITA EL CONVENIO DE EXTINCION. CON FUNDAMENTO EN EL ARTICULO 221 RLFPRH Y POR LO ANTES EXPUESTO SE SOLICITA LA BAJA DE LA CLAVE DEL SISTEMA DE CONTROL Y TRANSPARENCIA DE FIDEICOMISO DE LA SHCP TODA VEZ QUE EL OBJETO PARA EL CUAL FUE CREADO EL FIDEICOMISO FUE CUMPLIDO.</t>
  </si>
  <si>
    <t>DESTINO: LOS RECURSOS SE DESTINAN PRINCIPALMENTE A GASTOS DE OPERACIÓN DEL FIDEICOMISO, A SUFRAGAR LOS COSTOS DEL PROCESO DE RESTAURACIÓN Y CONSERVACIÓN DE LOS ARCHIVOS, EXPEDIENTES Y SERIES DOCUMENTALES DEL FIDEICOMISO Y EN UN PORCENTAJE MENOR A GASTOS ADMINISTRATIVOS.
CUMPLIMIENTO DE LA MISIÓN:
SE CONTINÚA CON LA CATALOGACIÓN, DIGITALIZACIÓN Y CONSERVACIÓN DE LAS COLECCIONES DOCUMENTALES.</t>
  </si>
  <si>
    <t>DESTINO: EL REMANENTE DEL FIDEICOMISO “FONDO DE APOYO AL PROGRAMA INTERSECTORIAL EDUCACIÓN SALUDABLE (PIES)” FUE ENTERADO A LA TESORERÍA DE LA FEDERACIÓN EL 19 DE JULIO DEL 2017. CABE SEÑALAR QUE SE ENCUENTRA EN PROCESO DE FORMALIZACIÓN EL CORRESPONDIENTE CONVENIO DE EXTINCIÓN, Y LA BAJA DE LA CLAVE DE REGISTRO DEL FIDEICOMISO SERÁ TRAMITADA UNA VEZ QUE SE CUENTE CON LA DOCUMENTACIÓN QUE REQUIERE LA NORMATIVIDAD APLICABLE.
CUMPLIMIENTO DE LA MISIÓN:
EL CT DEL FIDEICOMISO, EN SESIÓN DE FECHA 23 DE JUNIO DE 2014, APROBÓ EL OTORGAMIENTO DE UN DONATIVO POR 11 MDP AL FIDEICOMISO NO. 13744-6, PROG "VER BIEN PARA APRENDER MEJOR" OTORGAR 97 MIL ANTEOJOS A NIÑAS Y NIÑOS DE ESCUELAS PUBLICAS DE EDUCACIÓN PRIMARIA, EN LOS MUNICIPIOS MARGINACIÓN, DE LOS ESTADOS DE CHIAPAS, CHIHUAHUA, DURANGO, GUERRERO, OAXACA, QUERÉTARO Y VERACRUZ, EL CUAL SE TIENE EN PROCESO DE FORMALIZAR Y POR CONSECUENCIA IMPACTAR EL SALDO DE DICHA SUBCUENTA</t>
  </si>
  <si>
    <t>DESTINO: NO SE DESTINARON RECURSOS EN EL PERIODO
CUMPLIMIENTO DE LA MISIÓN:
NO HA SIDO POSIBLE QUE SESIONE EL COMITÉ OPERATIVO EN LA CIUDAD DE MÉXICO, PARA SOMETER A SU APROBACIÓN LA META DEL NÚMERO DE EQUIPOS DE CÓMPUTO A DISTRIBUIR EN EL MARCO DE LA CONVOCATORIA Y DISPONIBILIDAD DEL MANDATO.</t>
  </si>
  <si>
    <t>APORTACIÓN INICIAL:   MONTO: $325,113,182.43   FECHA: 31/05/2010
OBSERVACIONES: EL IMPORTE DE LOS RENDIMIENTOS FINANCIEROS REPORTADOS CORRESPONDE A INTERESES GENERADOS DE ENERO A MARZO DE 2018 POR LA INVERSIÓN DE LOS RECURSOS DE SU PATRIMONIO.</t>
  </si>
  <si>
    <t>DESTINO: NO SE OTORGARON AYUDAS ECONOMICAS EN EL PRIMER TRIMESTRE, A JUBILADOS Y PENSIONADOS DEL IMSS E ISSSTE PARA ADQUISICIÓN DE ÓRTESIS, PRÓTESIS Y APARATOS ORTOPÉDICOS. APOYOS FINANCIEROS POR PARTE DE LA FIDUCIARIA.
CUMPLIMIENTO DE LA MISIÓN:
DURANTE EL PERÍODO ENERO MARZO DE 2018, NO SE OTORGARON AYUDAS.</t>
  </si>
  <si>
    <t>DESTINO: SE HA ENTREGADO UN IMPORTE TOTAL DE $2,104,279,206.56 POR CONCEPTO DE APOYOS, DE ACUERDO AL SISTEMA DE PROTECCIÓN SOCIAL EN SALUD, DURANTE EL PERIODO ENERO-MARZO DE 2018.
CUMPLIMIENTO DE LA MISIÓN:
SE HA ENTREGADO UN IMPORTE TOTAL DE $2,104,279,206.56 POR CONCEPTO DE APOYOS, DE ACUERDO AL SISTEMA DE PROTECCIÓN SOCIAL EN SALUD, DURANTE EL PERIODO ENERO-MARZO DE 2018.</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</si>
  <si>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1ER. TRIMESTRE 2018.</t>
  </si>
  <si>
    <t>APORTACIÓN INICIAL:   MONTO: $202,258,000.00   FECHA: 13/07/1990
OBSERVACIONES: FIDEICOMISO DE PRESTACIONES LABORALES EXPUESTO A LAS FLUCTUACIONES DE LOS MERCADOS FINANCIEROS. EL IMPORTE DE LA APORTACIÓN INICIAL POR $202,258,000.00 ESTA EXPRESADA EN VIEJOS PESOS DEL 13 DE JULIO DE 1990. LA PRESENTE INFORMACIÓN CORRESPONDE AL FIDEICOMISO DE PRIMAS POR EL PERIODO DEL 1ER. TRIMESTRE DE 2018.</t>
  </si>
  <si>
    <t>DESTINO: OTORGAR CRÉDITOS PARA LA ADQUISICIÓN DE PREDIOS RÚSTICOS EN EL ESTADO DE CHIAPAS. LOS INGRESOS QUE SE REPORTAN CORRESPONDEN A INTERESES, Y LOS EGRESOS A COMISIONES PAGADAS Y GASTOS DE ADMINISTRACIÓN Y PROMOCIÓN.
CUMPLIMIENTO DE LA MISIÓN:
SE ADJUNTA OFICIO DCJF/DEF/023/2018, DE FECHA 22 DE FEBRERO DE 2018, SUSCRITO POR EL DIRECTOR EJECUTIVO FIDUCIARIO DEL SAE, EN EL CUAL INDICA QUE DURANTE EL EJERCICIO 2017 REALIZÓ: 1. PAGO DE HONORARIOS FIDUCIARIOS A ALGEBASA; 2. CONTRATACIÓN Y PAGO DE HONORARIOS A ABOGADO EXTERNO PARA LA REGULARIZACIÓN DE LOS INMUEBLES INVOLUCRADOS; 3. REVERSIÓN DE 8 PROYECTOS DE CANCELACIÓN DE HIPOTECAS PENDIENTES DE FORMALIZACIÓN.</t>
  </si>
  <si>
    <t>APORTACIÓN INICIAL:   MONTO: $10,000,000.00   FECHA: 27/04/1995
OBSERVACIONES: CON FECHA 15 DE MARZO DE 2007, SE SUSCRIBIÓ EL CONTRATO DE SUSTITUCIÓN FIDUCIARIA, PASANDO EL SAE A SER EL FIDUCIARIO SUSTITUTO. EL FIDUCIARIO SAE REPORTA LA INFORMACIÓN FINANCIERA AL 31-03-2018 QUE SE ADJUNTA AL PRESENTE. EN EL OFICIO IV­-410/0911/2017, SE ESTIPULA QUE SE ESTABLECERÁ UNA NUEVA ESTRATEGIA JURÍDICA QUE ACELERE EL PROCESO DE EXTINCIÓN, A EFECTO DE QUE SE MANIFIESTE QUE LOS DERECHOS DE CRÉDITO DEL FIDEICOMISO PROCHIAPAS (EXTINTO) QUE FUERON SUBROGADOS A FONDO 95, ÚNICAMENTE EL SAE FIRME LAS ESCRITURAS DE LIBERACIÓN DE HIPOTECAS EN SU CALIDAD DE FIDUCIARIO SUSTITUTO LIQUIDADOR. EL SALDO NETO DEL PERIODO A INFORMAR DIFIERE DEL BALANCE GENERAL POR UN MONTO DE $11,035.97, QUE CORRESPONDE AL RUBRO DE OTRAS CUENTAS POR PAGAR DERIVADA DE LAS RETENCIONES PROVISIONADAS NO PAGADAS, SEGÚN NOTA NO. 6 DE LOS ESTADOS FINANCIEROS.</t>
  </si>
  <si>
    <t>DESTINO: EROGACIONES POR CONCEPTO DE COMISIONES, ASÍ COMO GASTOS DE ADMINISTRACIÓN Y PROMOCIÓN.
CUMPLIMIENTO DE LA MISIÓN:
SE ADJUNTA OFICIO DCJF/DEF/CJF/013/2018, DE FECHA 02 DE MARZO DEL AÑO EN CURSO, SUSCRITO EL SAE, EN EL CUAL COMUNICA A SEDATU LAS ACCIONES REALIZADAS Y LA SITUACIÓN ACTUAL DEL PROCESO DE EXTINCIÓN,ES DECIR FORMALIZACIÓN DE 284 ESCRITURAS DE REVERSIÓN DE PROPIEDAD, EL PAGO DE $283,000.00 POR CONCEPTO DE ESCRITURAS FORMALIZADAS, ASÍ COMO EL PAGO DE DERECHOS DE INSCRIPCIÓN DE LAS ESCRITURAS EN EL REGISTRO PÚBLICO DE LA PROPIEDAD POR LA CANTIDAD DE $198,100.00.</t>
  </si>
  <si>
    <t>APORTACIÓN INICIAL:   MONTO: $20,000,000.00   FECHA: 28/08/1996
OBSERVACIONES: LAS CIFRAS PROPORCIONADAS POR EL FIDUCIARIO SAE SON AL 31 DE MARZO DE 2018.EL SALDO INICIAL DEL EJERCICIO FISCAL ANTERIOR, CORRESPONDE AL SALDO DEL 4TO TRIMESTRE 2017, QUE INCLUYE UN MONTO DE $20,459.93, CORRESPONDIENTE AL RUBRO DE CUENTAS POR PAGAR, POR CONCEPTO DE RETENCIONES DE PRESTACIÓN DE SERVICIOS PROFESIONALES, SEGÚN NOTA 6 DE LOS ESTADOS FINANCIEROS AL 31 DE DICIEMBRE 2017, LAS CUALES FUERON PROVISIONADAS PERO PAGADAS EN EL 1ER TRIMESTRE DE 2018.</t>
  </si>
  <si>
    <t>DESTINO: CREAR UN FONDO DE AHORRO EN BENEFICIO DE LOS TRABAJADORES OPERATIVOS Y DE CONFIANZA, EXCLUYENDO A LOS MANDOS MEDIOS Y SUPERIORES.
CUMPLIMIENTO DE LA MISIÓN:
LAS APORTACIONES POR PARTE DEL ORGANISMO Y TRABAJADORES CORRESPONDEN A LA 2A QNA DE JULIO 2017 A LA 1A QNA DE ENERO 2018.</t>
  </si>
  <si>
    <t>APORTACIÓN INICIAL:   MONTO: $160,600.00   FECHA: 01/03/1990
OBSERVACIONES: EL MONTO DE SALDO FINAL DEL EJERCICIO FISCAL ANTERIOR ES DE DICIEMBRE 2017, LAS APORTACIONES DEL ORGANISMO Y TRABAJADORES CORRESPONDEN A LA 2DA QNA DE JULIO 2017 HASTA LA 1A QNA DE ENERO 2018. Y LOS RENDIMIENTOS CORRESPONDEN AL 1ER TRIMESTRE 2018, ASÍ COMO LOS ESGRESOS REPORTADOS CORRESPONDEN A LA PRIMA DE SEGURO DE JULIO 2017 A JULIO 2018. EXISTE UNA DIFERENCIA POR LA CANTIDAD DE $32.05 CON EL ESTADO DE CUENTA BANCARIO, ACLARADA CON EL BANCO Y QUE SERA CORREGIDA Y REFLEJADA EN EL SEGUNDO REPORTE TRIMESTRAL.</t>
  </si>
  <si>
    <t>DESTINO: EL SALDO NETO DEL PERIODO A INFORMAR CORRESPONDE AL ESTADO DE POSICIÓN FINANCIERA AL 31 DE MARZO DE 2018, Y EN ESTADO DE RESULTADOS NO SE REGISTRARON INGRESOS Y EGRESOS EN EL TRIMESTRE.
CUMPLIMIENTO DE LA MISIÓN:
SE ADJUNTA REPORTE DE LAS METAS ALCANZADAS EN EL EJERCICIO 2018, REMITIDAS POR LA UR RESPONSABLE</t>
  </si>
  <si>
    <t>APORTACIÓN INICIAL:   MONTO: $93,927,144.00   FECHA: 09/06/1994
OBSERVACIONES: SE ENVÍAN ESTADOS FINANCIEROS AL 31 DE MARZO DE 2018. LA DISPONIBILIDAD DEL EJERCICIO 2016, CORRESPONDE AL MONTO REPORTADO EN EL 4TO TRIMESTRE 2016, YA QUE EL ESTADO DE POSICIÓN FINANCIERA AL 31-12-2016 PRESENTA UN PATRIMONIO DE $120,182,535.98 Y SE COLOCÓ COMO NOTA QUE FIFONAFE NO INCLUYÓ LA INTEGRACIÓN DEL INCREMENTO, Y EN ESTADO DE RESULTADOS NO SE MANIFESTÓ INGRESOS QUE PERMITIERAN AUMENTAR DICHA DISPONIBILIDAD Y CONCILIAR CON EL PATRIMONIO.</t>
  </si>
  <si>
    <t>APORTACIÓN INICIAL:   MONTO: $999,996.00   FECHA: 27/12/2001
OBSERVACIONES: SE REPORTA INFORMACIÓN FINANCIERA AL 31 DE MARZO DE 2018</t>
  </si>
  <si>
    <t>DESTINO: BANOBRAS YA NO EMITIÓ INFORMES DE ESTE FIDEICOMISO CORRESPONDIENTES AL PRIMER TRIMESTRE DE 2018, EN VIRTUD DE QUE ESTE FIDEICOMISO ESTÁ EXTINTO
CUMPLIMIENTO DE LA MISIÓN:
BANOBRAS YA NO EMITIÓ INFORMES DE ESTE FIDEICOMISO CORRESPONDIENTES AL PRIMER TRIMESTRE DE 2018, EN VIRTUD DE QUE ESTE FIDEICOMISO ESTÁ EXTINTO</t>
  </si>
  <si>
    <t>APORTACIÓN INICIAL:   MONTO: $750,000.00   FECHA: 27/12/2001
OBSERVACIONES: BANOBRAS YA NO EMITIÓ INFORMES DE ESTE FIDEICOMISO CORRESPONDIENTES AL PRIMER TRIMESTRE DE 2018, EN VIRTUD DE QUE ESTE FIDEICOMISO ESTÁ EXTINTO.</t>
  </si>
  <si>
    <t>DESTINO: BANOBRAS YA NO EMITIO INFORMES DE ESTE FIDEICOMISO CORRESPONDIENTES AL PRIMER TRIMESTRE DEL 2018, EN VIRTUD DE QUE ESTE FIDEICOMISO ESTÁ EN PROCESO DE EXTINCIÓN.
CUMPLIMIENTO DE LA MISIÓN:
BANOBRAS YA NO EMITIO INFORMES DE ESTE FIDEICOMISO CORRESPONDIENTES AL PRIMER TRIMESTRE DEL 2018, EN VIRTUD DE QUE ESTE FIDEICOMISO ESTÁ EN PROCESO DE EXTINCIÓN.</t>
  </si>
  <si>
    <t>APORTACIÓN INICIAL:   MONTO: $1,050,000.00   FECHA: 27/12/2001
OBSERVACIONES: BANOBRAS YA NO EMITIO INFORMES DE ESTE FIDEICOMISO CORRESPONDIENTES AL PRIMER TRIMESTRE DEL 2018, EN VIRTUD DE QUE ESTE FIDEICOMISO ESTÁ EN PROCESO DE EXTINCIÓN.</t>
  </si>
  <si>
    <t>APORTACIÓN INICIAL:   MONTO: $500,000.00   FECHA: 27/12/2001
OBSERVACIONES: SE REPORTA LA INFORMACIÓN CON FECHA DE 31 DE MARZO DE 2018, CORRESPONDIENTE AL PRIMER TRIMESTRE DEL 2018.</t>
  </si>
  <si>
    <t>DESTINO: DE CONFORMIDAD A LO ESTABLECIDO EN EL ART. 271 DE LA LEY FEDERAL DE DERECHOS, DEBERÁN SER EMPLEADOS EN INVERSIÓN FÍSICA CON IMPACTO SOCIAL, AMBIENTAL Y DE DESARROLLO URBANO POSITIVO, INCLUYENDO: CONSTRUCCIÓN, REMODELACIÓN DE CENTROS ESCOLARES, PAVIMENTACIÓN Y MTO. DE CALLES, RELLENOS SANITARIOS, PLANTAS DE TRATAMIENTO DE AGUA, OBRAS QUE PRESERVEN ÁREAS NATURALES, ETC.
CUMPLIMIENTO DE LA MISIÓN:
SE ANEXA REPORTE DE METAS 2018</t>
  </si>
  <si>
    <t>APORTACIÓN INICIAL:   MONTO: $1,000.00   FECHA: 14/08/2015
OBSERVACIONES: SE INCLUYÓ EN EGRESOS ACUMULADOS EN EL PERIODO QUE SE REPORTA EL RUBRO DEL FLUJO DE EFECTIVO "DISMINUCIÓN DEL PATRIMONIO" POR UN IMPORTE DE $1'183,114,973.00. SE ADJUNTAN ESTADOS FINANCIEROS EMITIDOS POR BANSEFI AL 31 DE MARZO 2018. CABE MENCIONAR, QUE EXISTE UNA DIFERENCIA ENTRE EL SALDO DEL PERIODO A INFORMAR Y EL ESTADO DE POSICIÓN FINANCIERA POR UN MONTO DE $24'753,691.45, QUE CORRESPONDE A LA CAPITALIZACIÓN DE INTERESES REALIZADA EL 02-04-2018 QUE EN ESTADO DE RESULTADOS Y BALANCE ESTÁ REFLEJADA PERO EN FLUJO DE EFECTIVO NO.SE REPORTÓ EN BASE AL FLUJO DE EFECTIVO EMITIDO POR TESOFE DE CONFORMIDAD A LA RECOMENDACIÓN EFECTUADA POR LA AUDITORIA SUPERIOR</t>
  </si>
  <si>
    <t>DESTINO: RADICAR A LAS REPRESENTACIONES AGRARIAS Y OFICINAS CENTRALES RECURSOS DEL PROGRAMA FONORDE, PARA LA OPERACIÓN DEL PROGRAMA.
CUMPLIMIENTO DE LA MISIÓN:
SE ANEXAN LAS METAS PROGRAMADAS PARA EL 2018.</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</si>
  <si>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31 DE MARZO DE 2018. LA DISPONIBILIDAD DEL EJERCICIO 2016, CORRESPONDE AL SALDO BANCARIO Y NO CONCILIA CON EL SALDO NETO DEL PERIODO A INFORMAR DEL 4TO TRIMESTRE 2016, DADO QUE HASTA EL 3ER TRIMESTRE DE 2017 SE REPORTABA EN BASE AL ESTADO DE RESULTADOS Y NO AL FLUJO DE EFECTIVO, SIN EMBARGO POR RECOMENDACIÓN DE LA ASF A PARTIR DEL 4TO TRIMESTRE DE 2017, SE REPORTA EN BASE A FLUJO DE EFECTIVO.</t>
  </si>
  <si>
    <t>DESTINO: DURANTE EL TRIMESTRE SE APLICARON LOS SIGUIENTES GASTOS: A) PAGO DE HONORARIOS Y COMISIONES POR: $18,368.60 B) PARA EL PROGRAMA DE BECAS POR: $1,392,231.75. BECAS DOCTORADO PERIODOS 2015-2018, 2016-2019 Y 2017-2020. MAESTRÍA PERIODOS 2016-2018 Y 2017-2019. PRÁCTICAS PROFESIONALES PP2017-1, SERVICIO SOCIAL SS2017-1, ASI COMO BECAS DE MOVILIDAD Y VINCULACIÓN ACADEMICA. C) $1,705,327.64 PARA LA ADQUISICIÓN DE EQUIPO CIENTIFICO Y TECNOLOGICO.
CUMPLIMIENTO DE LA MISIÓN:
SE HA FORTALECIDO LA INFRAESTRUCTURA TECNOLÓGICA DE LA INSTITUCIÓN Y SE HA PROPICIADO EL CRECIMIENTO Y LA EXPERIENCIA DE JÓVENES CALIFICADOS PARA AFRONTAR LOS RETOS NACIONALES Y REGIONALES ASOCIADOS AL MANEJO DEL AGUA.</t>
  </si>
  <si>
    <t>APORTACIÓN INICIAL:   MONTO: $2,086,674.36   FECHA: 13/07/2012
OBSERVACIONES: EL PATRIMONIO TOTAL DEL FONDO ES DE $29'264,180.02 PESOS, DE CUAL: A) $27,521,733.34 SON ADQUISICIONES DE EQUIPO CIENTÍFICO Y TECNOLÓGICO; B) $654,049.92 QUE CORRESPONDE A LA DISPONIBILIDAD( EL SALDO QUE TIENE LA CUENTA DEL FONDO DE INVESTIGACIÓN DEL INSTITUTO MEXICANO DE TECNOLOGÍA DEL AGUA; C) 1'088,396.76 QUE CORRESPONDE AL SALDO DE LOS SIETE PROYECTOS ESPECÍFICOS DE INVESTIGACIÓN.</t>
  </si>
  <si>
    <t>DESTINO: PARA EL EJERCICIO 2018 NO SE PLANTEAN METAS, EN VIRTUD DE QUE EL FMCN Y LA SEMARNAT INICIARÁN EL PROCESO DE TERMINACIÓN O EXTINCIÓN DE ESTE ACTO JURÍDICO, DE CONFORMIDAD CON LO ESTABLECIDO EN LOS ARTÍCULOS 220, 221 Y 222 DEL REGLAMENTO DE LA LEY FEDERAL DE PRESUPUESTO Y RESPONSABILIDAD HACENDARIA.
CUMPLIMIENTO DE LA MISIÓN:
PARA EL EJERCICIO 2018 NO SE PLANTEAN METAS, EN VIRTUD DE QUE EL FMCN Y LA SEMARNAT INICIARÁN EL PROCESO DE TERMINACIÓN O EXTINCIÓN DE ESTE ACTO JURÍDICO, DE CONFORMIDAD CON LO ESTABLECIDO EN LOS ARTÍCULOS 220, 221 Y 222 DEL REGLAMENTO DE LA LEY FEDERAL DE PRESUPUESTO Y RESPONSABILIDAD HACENDARIA.</t>
  </si>
  <si>
    <t>APORTACIÓN INICIAL:   MONTO: $3,276,000.00   FECHA: 07/03/1994
OBSERVACIONES: CON BASE EN LOS RESULTADOS DE LA AUDITORIA NO. 41-GB DENOMINADA "FIGURAS ANALOGAS" QUE LA AUDITORIA SUPERIOR DE LA FEDERACIÓN (ASF) PRACTICÓ A LA SEMARNAT CON RESPECTO A LA CLAVE 700016EOO105 PARA EL EJERCICIO FISCAL 2016, Y EN ATENCIÓN A SU RECOMENDACIÓN NUM 16-0-16100-02-0041-01-002 DE LA MISMA, SE LLEVARON A CABO MODIFICACIONES A LOS RUBROS: SALDO AL CIERRE DEL EJERCICIO FISCAL 2015 SALDO AL CIERRE DEL EJERCICIO FISCAL 2016 CUYOS RESULTADOS PRESENTABAN ANTERIORMENTE SALDOS NEGATIVOS POR $5,977,499 Y $11,850,766, RESPECTIVAMENTE. DURANTE EL CUARTO TRIMESTRE 2017 SE LLEVARON A CABO LAS TRANSFERENCIAS ENTRE RECURSOS PARA CANCELAR LOS SALDOS NEGATIVOS EN EJERCICIOS ANTERIORES. POR LO QUE EL RESULTADO DE LOS EJERCICIOS 2015, 2016, Y 2017 CORRESPONDIENTES AÑ INFORME DEL CUARTO TRIMESTRE 2017 SE PRESENTAN EN CEROS, EN CUMPLIMIENTO A LAS OBSERVACIONES Y RECOMENDACIONES DE LA ASF.POR LO ANTERIOR, EL FMCN Y LA SEMARNAT INICIARÁN EL PROCESO DE TERMINACIÓN O EXTINCIÓN DE ESTE ACTO JURÍDICO, DE CONFORMIDAD CON LO ESTABLECIDO EN LOS ARTÍCULOS 220, 221 Y 222 DEL REGLAMENTO DE LA LEY FEDERAL DE PRESUPUESTO Y RESPONSABILIDAD HACENDARIA.</t>
  </si>
  <si>
    <t>DESTINO: EL CONSEJO ASESOR DE APLICACIÓN SESIONO EN EL TRIMESTRE QUE SE REPORTA, Y SE ESTÁN REVISANDO E INTEGRANDO EXPEDIENTES DE NUEVOS CASOS SUSCEPTIBLES DE RECIBIR EL APOYO OBJETO DE ESTE INSTRUMENTO.
CUMPLIMIENTO DE LA MISIÓN:
SE MANTIENE EL OBJETIVO DE OTORGAR APOYOS SOLIDARIOS A FAMILIARES Y VICTIMAS INDIRECTAS DEL DELITO DE FEMINICIDIO EN CIUDAD JUAREZ, CONFORME A LOS LINEAMIENTOS VIGENTES.</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</si>
  <si>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ENERO DE 2015, SE REALIZARON APORTACIONES ADICIONALES DE $5,000,000.00 CADA UNA. EN FEBRERO DE 2018 SE APORTO $1,000,000.00.</t>
  </si>
  <si>
    <t>DESTINO: EN ESTE PERIODO NO SE REALIZARON EROGACIONES DIVERSAS AL PAGO DE HONORARIOS A LA MANDATARIA, AUNQUE ÉSTA PROVISIONÓ EL PAGO DE HONORARIOS POR SERVICI0S PROFESIONALES ($69,904.00) A FAVOR DEL DESPACHO KPMG, CARDENAS DOSAL S.C. DESIGNADO POR LA SECRETARÍA DE LA FUNCIÓN PÚBLICA PARA DICTAMINAR LOS ESTADOS FINANCIEROS.
CUMPLIMIENTO DE LA MISIÓN:
CON LOS PROYECTOS QUE TIENE ESTA INSTITUCION, SE DARA CUMPLIMIENTO A LA MISION Y FINES DEL MANDATO, CONSISTENTE EN QUE LA PGR CUENTE CON EL EQUIPAMIENTO Y LOS INSTRUMENTOS PARA MODERNIZAR SUS INSTALACIONES Y MEJORAR EL DESEMPEÑO DE LAS FUNCIONES CONSTITUCIONALES QUE TIENE ENCOMENDADAS. EL MANDATO ES UTILIZADO PARA ADMINISTRAR LOS RECURSOS ECONOMICOS DE FORMA TRANSPARENTE Y SIRVE DE BASE PARA LA RENDICION DE CUENTAS,YA QUE PROPORCIONA LOS REPORTES QUE PERMITEN SU VIGILANCIA Y FISCALIZACION.</t>
  </si>
  <si>
    <t>APORTACIÓN INICIAL:   MONTO: $746,579,503.00   FECHA: 10/12/2007
OBSERVACIONES: ESTE MANDATO NO CUENTA CON COMITÉ TÉCNICO, AUNQUE EXISTE UN CUERPO COLEGIADO QUE ASESORA RESPECTO DE LA ASIGNACIÓN DE LOS RECURSOS, EL CUAL NO SESIONO EN EL PERIODO QUE SE REPORTA.</t>
  </si>
  <si>
    <t>DESTINO: EN ESTE PERIODO NO SE REALIZARON EROGACIONES DIVERSAS AL PAGO DE HONORARIOS A LA MANDATARIA, AUNQUE ÉSTA PROVISIONÓ EL PAGO DE HONORARIOS POR SERVICI0S PROFESIONALES ($80,904.00) A FAVOR DEL DESPACHO KPMG, CARDENAS DOSAL S.C. DESIGNADO POR LA SECRETARÍA DE LA FUNCIÓN PÚBLICA PARA DICTAMINAR LOS ESTADOS FINANCIEROS.
CUMPLIMIENTO DE LA MISIÓN:
LOS RECURSOS SE UTILIZARAN PARA EL PAGO DE SERVICIOS DE DIFUSIÓN EN DISTINTOS MEDIOS MASIVOS, COMO COMPLEMENTO PARA LA DIFUSIÓN DE LOS ACUERDOS POR LOS QUE SE OFRECEN RECOMPENSAS, COMO UNA ESTARTEGIA INSTITUCIONAL PARA LA OBTENCIÓN D INFROMACIÓN ÚTIL Y DETERMINANTE PARA LA LOCALICIÓN Y CAPTURA DE DELLINCUENTES, Y AHORA TAMBIÉN PARA LA LOCALIZACIÓN DE PERSONAS DESAPARECIDAS VICTIMAS DE DELITOS.</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</si>
  <si>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 DEL INACIPE, DEL SINDICATO Y DE LOS INTERESES QUE GENERA LA INVERSIÓN DE ESTOS RECURSOS AL 31 DE MARZO DE 2018 ESTE FONDO SE ENTREGARÁ EL MES DE AGOSTO DE 2018 ENTRE LOS TRABAJADORES OPERATIVOS DEL INACIPE.</t>
  </si>
  <si>
    <t>APORTACIÓN INICIAL:   MONTO: $91,452.22   FECHA: 01/08/2017
OBSERVACIONES: EL FONDO DE AHORRO CAPITALIZABLE DE LOS TRABAJADORES OPERATIVOS DEL INACIPE SE INTEGRA DE LAS APORTACIONES DE LOS TRABAJADORES, DEL INACIPE, DEL SINDICATO Y DE LOS INTERESES QUE GENERA LA INVERSIÓN DE ESTOS RECURSOS AL 31 DE MARZO DE 2018 ESTE FONDO SE ENTREGARÁ EL MES DE AGOSTO DE 2018 ENTRE LOS TRABAJADORES OPERATIVOS DEL INACIPE.</t>
  </si>
  <si>
    <t>DESTINO: LOS EGRESOS REPORTADOS CORRESPONDEN A PAGO DE HONORARIOS FIDUCIARIOS Y MINISTRACIONES A LOS SIGUIENTES PROYECTOS: PROYECTO DE EFICIENCIA Y SUSTENTABILIDAD ENERGÉTICA EN MUNICIPIOS, MECANISMO DE FONDO REVOLVENTE PARA EL FINANCIAMIENTO DEL PROYECTO GEF-SENER, PROYECTO NACIONAL EN ALUMBRADO PÚBLICO MUNICIPAL, ECO-CRÉDITO EMPRESARIAL, APOYO A LA GENERACIÓN DISTRIBUIDA, PROYECTO SEZARIC DE BIOMASA FORESTAL Y JUCHITÁN SUSTENTABLE.
CUMPLIMIENTO DE LA MISIÓN:
EN LA ULTIMA SESIÓN DEL COMITÉ SE ASIGNÓ EL 100% DEL PEF ASIGNADO PARA 2018 AL FOTEASE.</t>
  </si>
  <si>
    <t>APORTACIÓN INICIAL:   MONTO: $600,000,000.00   FECHA: 06/03/2009
OBSERVACIONES: LA DISPONIBILIDAD REPORTADA CORRESPONDE AL INFORME FINANCIERO CON CIFRAS AL 31 DE MARZO DE 2018 EMITIDO POR LA FIDUCIARIA, EL CUAL SE ADJUNTA COMO ANEXO. $4,734,796.29 PESOS CORRESPONDEN A LA REVERSIÓN DE PÓLIZA PROVISIONAL DE INTERESES DEVENGADOS DURANTE 2017.</t>
  </si>
  <si>
    <t>DESTINO: LOS RECURSOS SE DESTINARON AL PAGO DE HONORARIOS FIDUCIARIO, PAGO DEL 50% DEL 7% DE GASTOS INDIRECTOS AL ORGANISMO INTERMEDIO, PARA LA ATENCIÓN DE RELACIÓN DE LOCALIDADES CON NECESIDADES DE ELECTRIFICACIÓN 2017 MEDIANTE EL COMPONENTE DE SISTEMAS AISLADOS DE ELECTRIFICACIÓN
CUMPLIMIENTO DE LA MISIÓN:
EL COMITÉ TÉCNICO HAN LLEVADO A CABO 1 SESION EXTRAORDINARIA CON LA FINALIDAD DE DAR CUMPLIMIENTO A LOS FINES DEL FIDEICOMISO</t>
  </si>
  <si>
    <t>APORTACIÓN INICIAL:   MONTO: $3,000,000.00   FECHA: 17/10/2014
OBSERVACIONES: EL RESUMEN DE LOS INGRESOS ACUMULADOS, ES EL RESULTADO DE LAS APORTACIONES DEL CENACE, LOS RENDIMIENTOS FINANCIEROS GENERADOS</t>
  </si>
  <si>
    <t>DESTINO: EL SALDO CORRESPONDE A LOS COBROS DE LA ULTIMA SEMANA DEL MES DE MARZO, DICHOS COBROS SE PAGAN A LOS 7 DIAS DE HABERSE RECIBIDO, DICHO LO ANTERIOR SE ENCUENTRA EN EL MANUAL DE ESTADO DE CUENTA Y FACTURACION NUMERAL 5.1
CUMPLIMIENTO DE LA MISIÓN:
EL FIDEICOMISO CUMPLIÓ CON SU MISIÓN Y SUS FINES ESTABLECIDOS, LAS CIFRAS QUE SE PRESENTAN EN ESTE REPORTE SON EN FLUJOS DE ACUERDO AL ARTICULO 52 DE LA LEY DE CONTABILIDAD GUBERNAMENTAL</t>
  </si>
  <si>
    <t>DESTINO: LOS INGRESOS SON LOS INTERESES COBRADOS EN EL PERIODO ENERO A MARZO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</si>
  <si>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SE HAN REALIZADO LOS SIGUIENTES PAGOS: - COMISIONES BANCARIAS, HONORARIOS FIDUCIARIOS - IMPUESTOS Y DERECHOS - SUMINISTROS DE COMBUSTIBLE Y ADQUISICIONES DE UNIFORMES
CUMPLIMIENTO DE LA MISIÓN:
- ADQUISICIÓN DE CAMIONETAS NUEVAS PARA EL PARQUE VEHICULAR. - ADQUIRIR LLANTAS PARA EL PARQUE VEHICULAR. - ADQUIRIR UNIFORMES PARA EL PERSONAL. - SERVICIO DE SUMINISTRO DE COMBUSTIBLE PARA EL PARQUE VEHICULAR DE ABRIL A DICIEMBRE DEL 2018. - PAGO DE HONORARIOS FIDUCIARIOS Y AUDITORES EXTERNOS, COMISIONES BANCARIAS. - ADQUIRIR BITACORA Y ORDENES DE SERVICIO - ADQUIRIR HERRAMIENTAS. - CONTRATAR ARRENDAMIENTOS Y PENSIONES DE LAS JEFATURAS ESTATALES.</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</si>
  <si>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QUE EL REPORTE CONSIDERA CIFRAS POR EL PERIODO ENERO-MARZO DE 2018.</t>
  </si>
  <si>
    <t>APORTACIÓN INICIAL:   MONTO: $600,000.00   FECHA: 28/11/1995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Y EL SALDO NETO DEL PERÍODO A REPORTAR CORRESPONDEN AL PATRIMONIO NETO TOTAL. LOS INGRESOS Y EGRESOS ACUMULADOS EN EL PERÍODO FUERON AJUSTADOS DE TAL FORMA QUE EL SALDO NETO DEL PERÍODO A REPORTAR COINCIDA CON EL PATRIMONIO TOTAL AL 31 DE DICIEMBRE DE 2017 DEL ESTADO DE CUENTA QUE FUE RECIBIDO EL 24 DE ENERO DE 2018.</t>
  </si>
  <si>
    <t>APORTACIÓN INICIAL:   MONTO: $1,750,000.00   FECHA: 29/07/1994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Y EL SALDO NETO DEL PERÍODO A REPORTAR CORRESPONDEN AL PATRIMONIO NETO TOTAL. LOS INGRESOS Y EGRESOS ACUMULADOS EN EL PERÍODO FUERON AJUSTADOS DE TAL FORMA QUE EL SALDO NETO DEL PERÍODO A REPORTAR COINCIDA CON EL PATRIMONIO TOTAL AL 31 DE DICIEMBRE DE 2017 DEL ESTADO DE CUENTA QUE FUE RECIBIDO EL 24 DE ENERO DE 2018.</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</si>
  <si>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Y EL SALDO NETO DEL PERÍODO A REPORTAR CORRESPONDEN AL PATRIMONIO NETO TOTAL. LOS INGRESOS Y EGRESOS ACUMULADOS EN EL PERÍODO FUERON AJUSTADOS DE TAL FORMA QUE EL SALDO NETO DEL PERÍODO A REPORTAR COINCIDA CON EL PATRIMONIO TOTAL AL 31 DE DICIEMBRE DE 2017 DEL ESTADO DE CUENTA QUE FUE RECIBIDO EL 7 DE FEBRERO DE 2018.</t>
  </si>
  <si>
    <t>APORTACIÓN INICIAL:   MONTO: $14,257,183.68   FECHA: 28/12/2004
OBSERVACIONES: MEDIANTE COMUNICADO DEL DÍA 5 DE MARZO DE 2018, LA DELEGADA FIDUCIARIA CONFIRMÓ QUE A LA FECHA LOS RECURSOS APORTADOS POR LA FEDERACIÓN HAN SIDO AGOTADOS EN TODAS LAS SUBCUENTAS DEL FIDEICOMISO. EL 8 DE MARZO DE 2018 SE SOLICITÓ MEDIANTE EL OFICIO OM/DGA/0162/2018 Y OM/DGPYP/252/2018, ANEXO AL PRESENTE INFORME, LA BAJA DE CLAVE DE REGISTRO DEL FIDEICOMISO CON BASE EN EL ÚLTIMO PÁRRAFO DEL ART. 221 DEL RLFPRH.</t>
  </si>
  <si>
    <t>DESTINO: NOTA: EL ÁREA ADMINISTRADORA DEL FIDEICOMISO INFORMA MEDIANTE EL OFICIO NO. SMF/RVV/180/2018 QUE EL REPORTE CONSIDERA CIFRAS POR EL PERIODO ENERO-MARZO DE 2018.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
CUMPLIMIENTO DE LA MISIÓN:
APOYAR EL DESARROLLO DEL PROYECTO BARRANCAS DEL COBRE.</t>
  </si>
  <si>
    <t>APORTACIÓN INICIAL:   MONTO: $3,304,597.31   FECHA: 16/08/2011
OBSERVACIONES: LA VARIACIÓN ENTRE SALDO NETO DEL PERIODO A INFORMAR DE $145,712.00 CONTRA EL PATRIMONIO NETO TOTAL AL PERIODO QUE SE REPORTA $141,652.00 CORRESPONDE A LOS PASIVOS POR $4,060.00 INTEGRADOS POR DIFERENTES COMPROMISOS ADQUIRIDOS, QUE SE ENCUENTRAN REFLEJADOS EN LOS ESTADOS FINANCIEROS QUE SE ANEXA Y EL RESULTADO DEL EJERCICIO</t>
  </si>
  <si>
    <t>DESTINO: SOLO SE CUBRIO EL PAGO HONORARIOS AL FIDUCIARIO POR EL PERIODO ENERO-MARZO 2018.
CUMPLIMIENTO DE LA MISIÓN:
DURANTE ESTE TRIMESTRE SOLO SE PAGARON LOS HONORARIOS AL FIDUCIARIO POR EL PERIODO ENERO-MARZO 2018.</t>
  </si>
  <si>
    <t>APORTACIÓN INICIAL:   MONTO: $2,500,000.00   FECHA: 30/10/2007
OBSERVACIONES: DURANTE ESTE TRIMESTRE SOLO SE PAGARON LOS HONORARIOS AL FIDUCIARIO POR EL PERIODO ENERO-MARZO 2018.</t>
  </si>
  <si>
    <t>DESTINO: LOS EGRESOS SON LOS HONORARIOS POR MANEJO DE CUENTA DEL FIDEICOMISO
CUMPLIMIENTO DE LA MISIÓN:
DURANTE ESTE TRIMESTRE SE CONTINUO REALIZO LA PLANEACIÓN DEL EJERCICIO 2018 PARA DAR CONTINUIDAD CON LA MISION DEL FIDEICOMISO.</t>
  </si>
  <si>
    <t>APORTACIÓN INICIAL:   MONTO: $100,000.00   FECHA: 14/11/2000
OBSERVACIONES: NO EXISTEN OBSERVACIONES</t>
  </si>
  <si>
    <t>DESTINO: DURANTE EL PRIMER TRIMESTRE DEL EJERCICIO 2018 NO SE REALIZÓ APORTACIÓN ALGUNA AL FIDEICOMISO PARA PASIVOS LABORALES Y PRIMAS DE ANTIGÜEDAD PARA EL PERSONAL DE CIATEC,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</si>
  <si>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DESTINO: COMISIONES BANCARIAS.Y RETIRO DE FONDOS PARA REALIZAR PROYECTOS EN PROCESO DE 2016 Y RETIRO DE FONDOS PARA PROYECTO QUE INICIARON EN 2017 AUTORIZADO POR EL COMITE TECNICO DEL FIDEICOMISO DE CIDETEQ.
CUMPLIMIENTO DE LA MISIÓN:
----</t>
  </si>
  <si>
    <t>APORTACIÓN INICIAL:   MONTO: $10,000.00   FECHA: 20/10/2005
OBSERVACIONES: ---LA DISPONIBILIDAD QUE SE REPORTO EN EL RENGLÓN ANTERIOR ES DEL EJERCICIO 2016.</t>
  </si>
  <si>
    <t>APORTACIÓN INICIAL:   MONTO: $17,704,562.00   FECHA: 27/07/2002
OBSERVACIONES: LAS CIFRAS QUE SE PRESENTAN CORRESPONDEN AL MES DE MARZO, QUE SE OBTUVIERON RECIENTEMENTE POR PARTE DE FIDUCIARIO.</t>
  </si>
  <si>
    <t>APORTACIÓN INICIAL:   MONTO: $27,459,862.00   FECHA: 27/09/2000
OBSERVACIONES: LAS CIFRAS QUE SE PRESENTAN CORRESPONDEN AL MES DE MARZO, INFORMACIÓN QUE SE ENVÍO POR PARTE DE FIDUCIARIO.</t>
  </si>
  <si>
    <t>DESTINO: LOS $12,583.17 SON POR HONORARIOS DE ADMINISTRACION AL FIDUCIARIO. AL CIERRE DEL TRIMESTRE SE HAN REALIZADO GASTOS DEL PROYECTO DE BIOFABRICA, POR $161,381.52
CUMPLIMIENTO DE LA MISIÓN:
SE CONTINUA CON EL CONVENIO ADESUR, ASÍ MISMO SE HA DADO SEGUIMIENTO EN LA PRIMERA SESION ORDINARIA DEL 2018, A LOS PROYECTOS AUTORIZADO DURANTE EL EJERCICIO 2017 CON LA PRESENTACION DE AVANCES TECNICOS Y FINANCIEROS, ASI MISMO EN ESA MISMA SESION SE APROBO LA SEGUNDA ETAPA DEL PROYECTO “CUMPLIMIENTO DE HOTOS PARA EL ACOPLAMIENTO - DIAGNOSTICO BIODIGESTOR ROTOPLAS+AQUOX”. .</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</si>
  <si>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PRIMER TRIMESTRE DE 2018 NO SE APLICARON RETIROS PARA PAGOS DE OBLIGACIONES LABORALES.</t>
  </si>
  <si>
    <t>APORTACIÓN INICIAL:   MONTO: $511,500.00   FECHA: 15/12/2004
OBSERVACIONES: NINGUNA</t>
  </si>
  <si>
    <t>DESTINO: APOYO A TRES PROYECTOS REGISTRADOS.
CUMPLIMIENTO DE LA MISIÓN:
APOYO A TRES PROYECTOS REGISTRADOS.</t>
  </si>
  <si>
    <t>DESTINO: LOS RECURSOS SE APLICARÁN PARA PROYECTOS EN EL DESARROLLO DE NUEVAS TECNOLOGÍAS
CUMPLIMIENTO DE LA MISIÓN:
SE ESTÁN REPORTANDO LOS INTERESES GENERADOS DE ENERO A MARZO DE 2018</t>
  </si>
  <si>
    <t>DESTINO: FIDEICOMISO PARA EL PAGO DE PRIMAS DE ANTIGÜEDAD Y JUBILACIÓN DE LOS EMPLEADOS DEL CENTRO DE INVESTIGACIÓN EN QUÍMICA APLICADA
CUMPLIMIENTO DE LA MISIÓN:
SE HAN APLICADO LOS INTERESES GENERADOS SOBRE INVERSIONES CORRESPONDIENTES DE ENERO A MARZO DE 2018</t>
  </si>
  <si>
    <t>DESTINO: SE ANEXAN LOS ESTADOS FINANCIEROS Y ESTADOS DE CUENTAS BANCARIOS DE CHEQUES Y AUXILIAR DE INVERSIÓN, PARA LA ACLARACIÓN DE CIFRAS REPORTADAS.
CUMPLIMIENTO DE LA MISIÓN:
AL 1ER. TRIM. 2018, ESTÁN VIGENTES 14 PROYECTOS.</t>
  </si>
  <si>
    <t>APORTACIÓN INICIAL:   MONTO: $100,001.00   FECHA: 26/12/2000
OBSERVACIONES: RECURSOS EN INSTRUMENTOS DE INVERSIÓN</t>
  </si>
  <si>
    <t>APORTACIÓN INICIAL:   MONTO: $20,000,000.00   FECHA: 02/10/1991
OBSERVACIONES: EL FIDEICOMISO SE ENCUENTRA EN PROCESO DE EXTINCIÓN. LA INFORMACIÓN FINANCIERA Y ADMINISTRATIVA, SE REPORTA CON BASE EN LOS ESTADOS FINANCIEROS Y EL FORMATO DEL FONDO AL CIERRE DEL MES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</si>
  <si>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ECONÓMICOS Y FINANCIAMIENTOS PARA ACTIVIDADES DIRECTAMENTE VINCULADAS AL PROGRAMA PARA EL DESARROLLO DE LA BIOSEGURIDAD Y LA BIOTECNOLOGÍA.
CUMPLIMIENTO DE LA MISIÓN:
DURANTE EL PERIODO QUE SE INFORMA SE HA CONTINUADO CON EL SEGUIMEINTO DE LOS PROYECTOS VIGENTES Y SE HA DADO CUMPLIMIENTO AL PROGRAMA DE TRABAJO BIENAL APROBADO POR LA CIBIOGEM.</t>
  </si>
  <si>
    <t>APORTACIÓN INICIAL:   MONTO: $1,600,000.00   FECHA: 07/11/2000
OBSERVACIONES: LA INFORMACIÓN SE REPORTA CON BASE EN LAS CIFRAS QUE REFLEJAN LOS ESTADOS FINANCIEROS DEL FONDO AL CIERRE DEL MES DE MARZO DE 2018. LA COMPOSICIÓN DEL PATRIMONIO ES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</si>
  <si>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FINANCIERO A INSTITUCIONES A TRAVÉS DE PROYECTOS PARA LA INVESTIGACIÓN EN MATERIAS AGRÍCOLA, PECUARIA, ACUACULTURA AGROBIOTECNOLOGÍA Y RECURSOS FITOGENÉTICOS.
CUMPLIMIENTO DE LA MISIÓN:
FUERON APROBADOS DE LA CONVOCATORIA 2017-4 LOS SIGUIENTES PROYECTOS POR UN MONTO TOTAL DE $30,152,000.00: 291691-CADENA DE CARNE Y LECHE DE CABRAS, 291837-PECES MARINOS CON ÉNFASIS EN TOTOABA. DE LA CONVOCATORIA 2017-5 LOS SIGUIENTES PROYECTOS POR UN MONTO TOTAL DE $5,390,264.00: B-S-3804, CONSERVACIÓN Y COMERCIALIZACIÓN DE ESCAMOLES, B-S-3869 DE PANIFICACIÓN CON INGREDIENTES DE LA GASTRONOMÍA PREHISPÁNICA, A-S-3888 PRODUCCIÓN ORGÁNICA DE VERDOLAGA AUTÓCTONA.</t>
  </si>
  <si>
    <t>APORTACIÓN INICIAL:   MONTO: $2,100,000.00   FECHA: 20/12/2001
OBSERVACIONES: LA INFORMACIÓN SE REPORTA CON BASE EN LAS CIFRAS QUE REFLEJAN LOS ESTADOS FINANCIEROS DEL FONDO AL CIERRE DE MARZO DE 2018.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</si>
  <si>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PROYECTOS QUE ATIENDAN LAS DEMANDAS ESPECIFICAS QUE DETERMINE EL SECTOR SOCIAL.
CUMPLIMIENTO DE LA MISIÓN:
INFORMACIÓN NO ACTUALIZADA POR EL SECRETARIO ADMINISTRATIVO.</t>
  </si>
  <si>
    <t>APORTACIÓN INICIAL:   MONTO: $15,000,000.00   FECHA: 21/12/2001
OBSERVACIONES: LA INFORMACIÓN FINANCIERA SE REPORTA CON BASE EN LAS CIFRAS QUE REFLEJAN LOS ESTADOS FINANCIEROS DEL FONDO AL CIERRE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</si>
  <si>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TECNOLÓGICA DEL FONDO SECTORIAL DE INVESTIGACIÓN Y DESARROLLO EN CIENCIAS NAVALES.
CUMPLIMIENTO DE LA MISIÓN:
SE CONTINÚA DESTINANDO LOS APOYOS A LAS ACTIVIDADES DE INVESTIGACIÓN CIENTÍFICA Y TECNOLÓGICA, INOVACIÓN Y DESARROLLO TECNOLÓGIA, CREACIÓN Y FORTALECIMIENTO DE LA INFRAESTRUCTURA DE INVESTIGACCIÓN Y DESARROLLO TECNOLÓGICO QUE REQUIERE EL SECTOR CIENCIAS NAVALES, POR LO QUE SE INFORMA QUE SE CONTINÚA REALIZANDO EL SEGUIMIENTO TÉCNICO FINANCIERO A 5 PROYECTOS FINANCIADOS CON RECURSOS DEL FONDO.</t>
  </si>
  <si>
    <t>APORTACIÓN INICIAL:   MONTO: $10,000,000.00   FECHA: 20/12/2001
OBSERVACIONES: LA INFORMACIÓN SE REPORTA CON BASE EN LAS CIFRAS QUE REFLEJAN LOS ESTADOS FINANCIEROS DEL FONDO AL CIERRE DEL MES DE MARZO DE 2018.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</si>
  <si>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$29,000,000.00   FECHA: 07/03/2002
OBSERVACIONES: LA INFORMACIÓN SE REPORTA CON BASE EN LAS CIFRAS QUE REFLEJAN LOS ESTADOS FINANCIEROS DEL FONDO AL CIERRE DEL MES DE MARZO DE 2018.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</si>
  <si>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RECURSO SE USA PARA APOYAR LAS ACTIVIDADES DE INVESTIGACION CIENTIFICA Y TECNOLOGICA INNOVACION Y DESARROLLO TECNOLOGICO, QUE PODRAN INCLUIR LA FORMACION DE RECURSOS HUMANOS DE ALTA ESPECIALIDAD, DIVULGACION CIENTIFICA Y TECNOLOGICA.
CUMPLIMIENTO DE LA MISIÓN:
MUCHOS DE LOS PROYECTOS HAN ENCONTRADO ESPACIO PARA SU INSTRUMENTACION, ASI COMO EL RECONOCIMIENTO NACIONAL E INTERNACIONAL DE SUS APORTACIONES , GRACIAS A LOS CUALES SE HA LOGRADO EL DESARROLLO DE VIVIENDA EMERGENTE EN OTROS PAISES Y A NIVEL NACIONAL SE CREARON NUEVS MODELOS Y SISTEMAS CONSTRUCTIVOS. EN EL CASO DE FORMACION DE RECURSOS HUMANOS. SE HA LOGRADO LA TITULACION DE LOS BECARIOS PARTICIPANTES EN LOS PROYECTOS.</t>
  </si>
  <si>
    <t>APORTACIÓN INICIAL:   MONTO: $13,184,700.00   FECHA: 15/03/2002
OBSERVACIONES: FONDO SECTORIAL PARA LA VIVIENDA (CONAVI) LA INFORMACIÓN FINANCIERA SE REPORTA CON BASE EN LAS CIFRAS QUE REFLEJAN LOS ESTADOS FIANCIEROS Y EL FORMATO ADMINISTRATIVO DEL FONDO AL CIERRE DEL MES DE MARZO DE 2018. LOS ESTADOS FINANCIEROS ESTAN DICTAMINADOS AL 31 DE DICIEMBRE DE 2017, POR EL DESPACHO GUZMAN TELLO DE MENESES, S.C., EL CUAL FUE DESIGNADO POR LA SECRETARIA DE LA FUNCIÓN PÚBLICA. EL PATRIMONIO SE ENCUENTRA INTEGRADO POR EL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t>
  </si>
  <si>
    <t>DESTINO: APOYOS A UNIVERSIDADES Y ORGANISMOS AUTÓNOMOS PARA LA INVESTIGACION CIENTIFICA Y TECNOLÓGICA EN EL SECTOR MEDIO AMBIENTE.
CUMPLIMIENTO DE LA MISIÓN:
SE MINISTRARON 2A Y 3A ETAPA DE DIVERSOS PROYECTOS DE INVESTIGACION VIGENTES DE LAS CONVOCATORIAS 2014, 2015 Y 2016. SE PROPONDRA LA CONVOCATORIA 2017-2018 EN LA SIGUIENTE SESION DE COMITÉ TECNICO.</t>
  </si>
  <si>
    <t>APORTACIÓN INICIAL:   MONTO: $108,191,470.00   FECHA: 21/12/2001
OBSERVACIONES: LA INFORMACIÓN SE REPORTA CON BASE EN LAS CIFRAS QUE REFLEJAN LOS ESTADOS FINANCIEROS Y EL FORMATO ADMINISTRATIVO DEL FONDO AL CIERRE DEL MES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</si>
  <si>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FINANCIEROS Y FORMATO DEL FONDO A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</si>
  <si>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FORESTAL, ASÍ COMO ESTRATEGIAS DE DIVULGACIÓN DE LOS RESULTADOS DE LOS PROYECTOS FINANCIADOS.
CUMPLIMIENTO DE LA MISIÓN:
EL 27 DE FEBRERO DE 2018, EN LA SESIÓN 36ª ORDINARIA DEL CTA, SE AUTORIZARON 5 PROYECTOS DE LA CONVOCATORIA 2017-4 CON LOS AJUSTES FINANCIEROS QUE A LA BAJA RESULTEN: 1) 2017-292674, UJED POR $13.66 MDP; 2) 2017-292577, ECOSUR POR 5.13 MDP; 3) 2017-292715, UJED POR $5.43; 4) 2017-292620, INIFAP POR $1´.84 MDP; 5) 2017-292615, UJED POR $1,29; ASÍ COMO LA AUTORIZACIÓN DE 6 DEMANDAS QUE CONFORMAN LA CONVOCATORIA 2018-1.</t>
  </si>
  <si>
    <t>APORTACIÓN INICIAL:   MONTO: $18,000,000.00   FECHA: 17/09/2002
OBSERVACIONES: LA INFORMACIÓN SE REPORTA CON BASE EN LAS CIFRAS QUE REFLEJAN LOS ESTADOS FINANCIEROS Y EL FORMATO ADMINISTRATIVO DEL FONDO, AL CIERRE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</si>
  <si>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AEROPORTUARIO.
CUMPLIMIENTO DE LA MISIÓN:
DURANTE EL PERÍODO QUE SE INFORMA NO SE HA APORTADO RECURSOS A LOS SUJETOS DE APOYO.</t>
  </si>
  <si>
    <t>APORTACIÓN INICIAL:   MONTO: $15,000,000.00   FECHA: 20/12/2002
OBSERVACIONES: FONDO SECTORIAL DE INVESTIGACIÓN PARA EL DESARROLLO AEROPUERTARIO Y LA NAVEGACIÓN AÉREA (ASA) LA INFORMACIÓN SE REPORTA CON BASE EN LAS CIFRAS QUE REFLEJAN LOS ESTADOS FINANCIEROS DEL FONDO, CON DATOS AL CIERRE DEL MES MARZO DE 2018.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</si>
  <si>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PROYECTOS DE INVESTIGACIÓN CIENTÍFICA,DESARROLLO TECNOLÓGICO Y FORMACIÓN DE CIENTIFICOS Y TECNÓLOGOS.
CUMPLIMIENTO DE LA MISIÓN:
DURANTE EL PERIODO QUE SE INFORMA SE HAN FORMALIZADO 172.04 MILLONES DE PESOS PARA EL DESARROLLO DE PROYECTOS.</t>
  </si>
  <si>
    <t>APORTACIÓN INICIAL:   MONTO: $117,300,000.00   FECHA: 19/12/2002
OBSERVACIONES: LA INFORMACIÓN SE REPORTA CON BASE EN LAS CIFRAS QUE REFLEJAN LOS ESTADOS FINANCIEROS DEL FONDO AL CIERRE DEL MES DE MARZO DE 2018.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</si>
  <si>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CANALIZACIÓN DE LOS RECURSOS PARA FOMENTAR LA INVESTIGACIÓN CIENTÍFICA EN EL PAIS ASÍ COMO EL DESARROLLO TECNOLÓGICO.
CUMPLIMIENTO DE LA MISIÓN:
SE ESTA LLEVANDO LAS FIRMAS DE LOS CONVENIOS DE LOS PROYECTOS CONACYT Y EL FONDO SECTORIAL DE INVESTIGACION PARA LA EDUCACION DE LA CONVOCATORIA DE CIENCIA BASICA 2016 Y SE DIO DE ALTA ANTE NAFIN LOS ACUERDOS DE DICHA CONVOCATORIA.</t>
  </si>
  <si>
    <t>APORTACIÓN INICIAL:   MONTO: $110,000,000.00   FECHA: 20/12/2002
OBSERVACIONES: LA INFORMACIÓN QUE SE REPORTA, PRESENTA CIFRAS DE LOS ESTADOS FINANCIEROS Y EL FORMATO ADMINISTRATIVO DEL FONDO AL MES DE MARZO 2018.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</si>
  <si>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   FECHA: 20/12/2002
OBSERVACIONES: LA INFORMACIÓN SE REPORTA CON BASE EN LAS CIFRAS QUE REFLEJAN LOS ESTADOS FINANCIEROS Y EL FORMATO ADMINISTRATIVO DEL FONDO AL CIERRE DEL MES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</si>
  <si>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$30,000,000.00   FECHA: 24/09/2003
OBSERVACIONES: LA INFORMACIÓN SE REPORTA CON BASE EN LAS CIFRAS QUE REFLEJAN LOS ESTADOS FINANCIEROS DEL FONDO AL CIERRE DEL MES DE MARZO DE 2018. EL PATRIMONIO SE COMPONE DE PATRIMONIO NO RESTRINGIDO Y PATRIMONIO TEMPORALMENTE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</si>
  <si>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$24,000,000.00   FECHA: 24/12/2003
OBSERVACIONES: FONDO SECTORIAL DE INVESTIGACIÓN Y DESARROLLO SOBRE EL AGUA (CONAGUA) LA INFORMACIÓN FINANCIERA SE REPORTA CON BASE A LAS CIFRAS QUE REFLEJAN LOS ESTADOS FINANCIEROS Y FORMATO ADMINISTRATIVO DEL FONDO AL CIERRE DEL MES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</si>
  <si>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TECNOLOGICA Y DEMANADS DEL SECTOR RELACIONES EXTERIORES.
CUMPLIMIENTO DE LA MISIÓN:
EN EL 1ER TRIMESTRE DE 2018 SE FINALIZÓ EL PROCESO DE EVALUACIÓN DE LAS PROPUESTAS EN EXTENSO DE LA CONVOCATORIA 2016-1 “PARA PRESENTAR PROYECTOS DE INVESTIGACIÓN EN CTEI, VINCULADOS CON CIENTÍFICOS Y TECNÓLOGOS MEXICANOS EN EL EXTERIOR”, SE EVALUÓ LA 1RA ETAPA DEL PROYECTO DESARROLLO INSTITUCIONAL DE LA AMEXCID Y SE INICIARON LOS TRABAJOS PARA LA PUBLICACIÓN DE LA CONVOCATORIA 2017-1 "PROYECTOS DE INVESTIGACIÓN EN CTEI, VINCULADOS CON CIENTÍFICOS Y TECNÓLOGOS MEXICANOS EN EL EXTERIOR 2DA FASE".</t>
  </si>
  <si>
    <t>APORTACIÓN INICIAL:   MONTO: $5,000,000.00   FECHA: 23/01/2004
OBSERVACIONES: LA INFORMACIÓN SE REPORTA CON BASE EN LAS CIFRAS QUE REFLEJAN LOS ESTADOS FINANCIEROS Y FORMATO ADMINISTRATIVO AL CIERRE DEL MES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</si>
  <si>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DURANTE EL PERIODO QUE SE INFORMA SE HAN FORMALIZADO 61.84 MILLONES DE PESOS PARA EL DESARROLLO DE PROYECTOS.</t>
  </si>
  <si>
    <t>APORTACIÓN INICIAL:   MONTO: $2,000,000.00   FECHA: 20/12/2007
OBSERVACIONES: LA INFORMACIÓN SE REPORTA CON BASE EN LAS CIFRAS QUE REFLEJAN LOS ESTADOS FINANCIEROS DEL FONDO AL CIERRE DEL MES DE MARZO 2018.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</si>
  <si>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FEBRERO DE 2018, MISMOS QUE FUERON PROPORCIONADOS POR LA FIDUCIARIA DEL FONDO. LOS DATOS ADMINISTRATIVOS NO FUERON ACTUALIZADOS POR EL SECRETARIO ADMINISTRATIVO, POR LO QUE SE INCLUYE LA ÚLTIA INFORMACIÓN REPORTADA POR EL MISMO.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</si>
  <si>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$37,760,000.00   FECHA: 23/09/2008
OBSERVACIONES: LA INFORMACIÓN SE REPORTA CON BASE EN LAS CIFRAS QUE REFLEJAN LOS ESTADOS FINANCIEROS DEL FONDO AL CIERRE DEL MES DE MARZO DE 2018, MISMOS QUE PROPORCIONÓ LA FIDUCIARIA DEL FONDO.UNA PARTE DE LOS DATOS ADMINISTRATIVOS SE REPORTA CON BASE EN LA ÚLTIMA INFORMACIÓN PROPORCIONADA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</si>
  <si>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 A PROYECTOS.
CUMPLIMIENTO DE LA MISIÓN:
DURANTE EL PERIODO QUE SE INFORMA HAN APROBADO PROYECTOS PARA LA INVESTIGACIÓN CIENTÍFICA.</t>
  </si>
  <si>
    <t>APORTACIÓN INICIAL:   MONTO: $2,800,000.00   FECHA: 02/12/2008
OBSERVACIONES: LA INFORMACIÓN SE REPORTA CON BASE EN LAS CIFRAS QUE REFLEJAN LOS ESTADOS FINANCIEROS Y FORMATO ADMINISTRATIVO DEL FONDO AL CIERRE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</si>
  <si>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DURANTE EL PERIODO QUE SE REPORTA SE PUBLICARON 4 CONVOCATORIAS QUE SE ENCUENTRAN EN PERIODO DE EVALUACIÓN.</t>
  </si>
  <si>
    <t>APORTACIÓN INICIAL:   MONTO: $50,000,000.00   FECHA: 19/02/2009
OBSERVACIONES: LA INFORMACIÓN SE REPORTA CON BASE EN LAS CIFRAS QUE REFLEJAN LOS ESTADOS FINANCIEROS DEL FONDO AL CIERRE DEL MES DE MARZO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</si>
  <si>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DEL FONDO SECTORIAL. EN ESTE PERIODO SE REALIZARON MINISTRACIONES A DIFERENTES INSTITUCIONES.
CUMPLIMIENTO DE LA MISIÓN:
CONVOCATORIA 2015-1, 6 PROYECTOS FORMALIZADOS; CONVOCATORIA 2016-2, 6 PROYECTOS APROBADOS EN PROCESO DE FIRMA; CONVOCATORIA 2017-1, 4 PROYECTOS APROBADOS EN PROCESO DE FORMALIZACIÓN.</t>
  </si>
  <si>
    <t>APORTACIÓN INICIAL:   MONTO: $50,000,000.00   FECHA: 31/12/2009
OBSERVACIONES: LA INFORMACIÓN SE REPORTA CON BASE EN LAS CIFRAS QUE REFLEJAN LOS ESTADOS FINANCIEROS Y FORMATO ADMINISTRATIVO DEL FONDO A MARZO 2018. AL 31 DE MARZO DE 2018, EL SALDO POR MINISTRAR DE LA CONVOCATORIA 2015-1 ES DE $3,469,891.72 Y DE LA CONVOCATORIA 2016-1 $5,591,493.00. EL SALDO PENDIENTE DE FORMALIZAR DE LA CONVOCATORIA 2016-2 ES DE $17,923,527.00 Y DE LA CONVOCATORIA 2017-1 ES DE $4,994,864.00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</si>
  <si>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PARA LA REALIZACIÓN DE PROYECTOS A LOS SUJETOS DE APOYO, QUE SEAN ELEGIDOS MEDIANTE CONCURSO BAJO LAS MODALIDADES QUE DETERMINE EL COMITÉ TÉCNICO Y DE ADMINISTRACIÓN.
CUMPLIMIENTO DE LA MISIÓN:
DURANTE EL PERIODO QUE SE INFORMA NO SE HAN APROBADO PROYECTOS. SE CONTINUA DANDO SEGUIMIENTO A 124 PROYECTOS.</t>
  </si>
  <si>
    <t>APORTACIÓN INICIAL:   MONTO: $139,286,812.00   FECHA: 27/09/2010
OBSERVACIONES: LA INFORMACIÓN SE REPORTA CON BASE EN LAS CIFRAS QUE REFLEJAN LOS ESTADOS FINANCIEROS Y EL FORMATO ADMINISTRATIVO DEL FONDO AL CIERRE DEL MES DE MARZO DE 2018. EL PATRIMONIO SE COMPONE POR TEMPORALMENTE RESTRINGIDO Y NO RESTRINGIDO. EL CAPITAL DE ESTE FONDO SE ENCUENTRA DISPONIBLE PARA SER FISCALIZADO POR LAS ENTIDADES FISCALIZADORAS DE ACUERDO AL ART. 26 FRACCIÓN VIII DE LA LEY DE CIENCIA Y TECNOLOGÍA.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</si>
  <si>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16/11/2011
OBSERVACIONES: LA INFORMACIÓN FINANCIERA SE REPORTA CON BASE EN LAS CIFRAS QUE REFLEJAN LOS ESTADOS DE CUENTA DE LA FIDUCIARIA DEL FONDO AL CIERRE DE MARZO DE 2018 Y DE LA CUENTA OPERATIVA AL CIERRE DEL MES DE NOVIEMBRE DEL 2015. ALGUNOS DATOS ADMINISTRATIVOS NO FUERON ACTUALIZADOS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</si>
  <si>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INVESTIGACION CIENTIFICA Y TECNOLOGICA.
CUMPLIMIENTO DE LA MISIÓN:
SE REALIZÓ LA SEGUNDA MINISTRACIÓN DEL PROYECTO CON NO. 277978, POR LA CANTIDAD DE 1,695,445.35 MEDIANTE NO, DE ACUERDO CONACYT/SEGOB/CNS/SO/2017/02 DE LA PRIMERA SESIÓN ORDINARIA DE 2017. SE REALIZÓ LA SEGUNDA MINISTRACIÓN DEL PROYECTO CON NO. 277979, POR LA CANTIDAD DE 1,092,000.00 MEDIANTE NO, DE ACUERDO CONACYT/SEGOB/CNS/SO/2016/08 DE LA SEGUNDA SESIÓN ORDINARIA DE 2016.</t>
  </si>
  <si>
    <t>APORTACIÓN INICIAL:   MONTO: $3,000,000.00   FECHA: 14/08/2014
OBSERVACIONES: LA INFORMACIÓN SE REPORTA CON BASE EN LAS CIFRAS QUE REFLEJAN LOS ESTADOS FINANCIEROS Y EL FORMATO ADMINISTRATIVO DEL FONDO AL CIERRE DEL MES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</si>
  <si>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$8,000,000.00   FECHA: 30/05/2014
OBSERVACIONES: LA INFORMACIÓN SE REPORTA CON BASE EN LAS CIFRAS QUE REFLEJAN LOS ESTADOS DE CUENTA DEL FONDO AL CIERRE DEL MES DE FEBRERO DE 2018. ALGUNA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</si>
  <si>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FECHA DEL PRESENTE REPORTE, LOS RECURSOS HAN SIDO UTILIZADOS PARA 66 PAGOS A LOS APOYOS DE PROYECTOS DE INVESTIGACIÓN, GASTOS DE ADMINISTRACIÓN (HONORARIOS FIDUCIARIO, HONORARIOS CONTABLES), GASTOS DE OPERACIÓN (CONVOCATORIAS, PROGRAMAS, CONGRESOS Y CONVENCIONES DEL CTA), AUTORIZADOS PREVIAMENTE EN EL PRESUPUESTO PARA EL EJERCICIO 2015 Y 2016.
CUMPLIMIENTO DE LA MISIÓN:
DERIVADO DE LAS CONVOCATORIAS DE 2014 A 2016, SE HAN AUTORIZADO Y FORMALIZADO 47 PROYECTOS; LOS CUALES SUMAN UN TOTAL DE $79,725,049.73; AL 31 DE MARZO DE 2018 SE HAN ENTREGADO RECURSOS POR $64,619,154.73.</t>
  </si>
  <si>
    <t>APORTACIÓN INICIAL:   MONTO: $15,000,000.00   FECHA: 07/07/2014
OBSERVACIONES: LA INFORMACIÓN SE REPORTA CON BASE EN LAS CIFRAS QUE REFLEJAN LOS ESTADOS FINANCIEROS DEL FONDO AL CIERRE DEL MES DE MARZO DE 2018. EL PATRIMONIO EN TÉRMINOS GENERALES SE COMPONE DE APORTACIONES POR PARTE DE CONACYT, APORTACIONES DE LA AEM, INTERESES GENERADOS. EL “PORCENTAJE DE PARTICIPACIÓN” SE DEJA EN CERO, TODA VEZ QUE NO SE CUENTA CON UN MANUAL QUE EXPLIQUE LA DEFINICIÓN DEL MISMO Y POR LO TANTO LA DIRECCIÓN DE ADMINISTRACIÓN E INFORMACIÓN DE FONDOS CONACYT DESCONOCE QUE DATO SE DEBE PROPORCIONAR.</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</si>
  <si>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DURANTE ESTE PERIODO SE REALIZÓ LA PRIMERA SESIÓN ORDINARIA DEL CONSEJO TÉCNICO Y DE ADMINISTRACIÓN EL 02 DE MARZO, EN DONDE SE PRESENTO Y APROBO EL PRESUPUESTO Y EL PROGRAMA OPERATIVO ANUAL PARA 2018. ASIMISMO, LOS SECRETARIOS TÉCNICO Y ADMINISTRATIVO INFORMARON SOBRE EL AVANCE DE LOS PROYECTOS DE LA CONVOCATORIA 2016-1 Y LA PROGRAMACIÓN DE EVALUACIONES TÉCNICO FINACIERAS A LOS PROYECTOS DE LA CONVOCATORIA 2017-1, Y EL CIERRE AL EJERCICIO PRESUPUESTAL 2017.</t>
  </si>
  <si>
    <t>APORTACIÓN INICIAL:   MONTO: $10,000,000.00   FECHA: 29/02/2016
OBSERVACIONES: LA INFORMACIÓN SE REPORTA CON BASE A LAS CIFRAS QUE REFLEJAN LOS ESTADOS FINANCIEROS Y FORMATO ADMINISTRATIVO DEL FONDO, AL MES DE MARZO DE 2018. EL PATRIMONIO DE COMPONE DE APORTACIONES DE CONACYT E INEE.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</si>
  <si>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$3,000,000.00   FECHA: 15/11/2017
OBSERVACIONES: EL FONDO ES DE RECIENTE CREACIÓN, POR LO QUE AÚN NO SESIONA EL COMITÉ TÉCNICO Y DE ADMINISTRACIÓN Y NO SE ELABORAN ESTADOS FINANCIEROS TODAVÍA. LA INFORMACIÓN SE REPORTA CON BASE EN LAS CIFRAS QUE REFLEJA EL ESTADO DE CUENTA DEL FONDO AL CIERRE DEL MES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</si>
  <si>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RECURSOS EJERCIDOS AL CIERRE DEL PRIMER TRIMESTRE A TRAVES DEL FIDEICOMISO SE HAN UTILIZADO PARA EL PAGO DE LAS COMISIONES POR EL MANEJO DE CUENTA.
CUMPLIMIENTO DE LA MISIÓN:
EN UN MARCO GENERAL; DESDE LA CONSTITUCION DEL FONDO DE INVESTIGACION CIENTIFICA Y TECNOLOGICA DE CIATEQ,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</si>
  <si>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ÚNICAMENTE PRODUCTOS FINANCIEROS POR EL PATRIMONIO INVERTIDO EN LA INSTITUCIÓN BANCARIA Y PAGO POR MANEJO DE CUENTA. ADEMÁS SE EFECTÚO EL PAGO DEL IMPUESTO SOBRE LA RENTA RETENIDO DEL INCENTIVO OTORGADO EN DICIEMBRE DEL 2017, ASÍ MISMO SE ESPERA QUE SE PUEDA LLEVAR A CABO PROYECTOS DE INVESTIGACIÓN, DESARROLLO TECNOLÓGICO, POSGRADO E INNOVACIÓN ACUERDO CON LAS REGLAS DE OPERACIÓN DEL FIDEICOMISO.</t>
  </si>
  <si>
    <t>APORTACIÓN INICIAL:   MONTO: $10,000,000.00   FECHA: 12/11/2010
OBSERVACIONES: EN ESTE TRIMESTRE SE GENERARON ÚNICAMENTE PRODUCTOS FINANCIEROS POR EL PATRIMONIO INVERTIDO EN LA INSTITUCIÓN BANCARIA Y PAGO POR MANEJO DE CUENTA. ADEMÁS SE EFECTÚO EL PAGO DEL IMPUESTO SOBRE LA RENTA RETENIDO DEL INCENTIVO OTORGADO EN DICIEMBRE DEL 2017, ASÍ MISMO SE ESPERA QUE SE PUEDA LLEVAR A CABO PROYECTOS DE INVESTIGACIÓN, DESARROLLO TECNOLÓGICO, POSGRADO E INNOVACIÓN, INCLUYENDO PROYECTOS DE APOYO PARA EL FORTALECIMIENTO DE LA INFRAESTRUCTURA FÍSICA DE COMIMSA DE ACUERDO CON LAS REGLAS DE OPERACIÓN DEL FIDEICOMISO.</t>
  </si>
  <si>
    <t>APORTACIÓN INICIAL:   MONTO: $11,027,528.68   FECHA: 28/10/2004
OBSERVACIONES: EL IMPORTE DE EGRESOS ACUMULADOS SE REFIERE A LOS MONTOS EROGADOS PARA PROYECTOS APOYADOS EN EL PERIODO ENERO A MARZO DE 2018. SE ADJUNTA NOTA ACLARATORIA CON RELACIÓN A LOS ESTADOS DE CUENTA ADJUNTOS</t>
  </si>
  <si>
    <t>APORTACIÓN INICIAL:   MONTO: $8,500,000.00   FECHA: 24/11/2000
OBSERVACIONES: EN EL SISTEMA DEL PROCESO INTEGRAL DE PROGRAMACIÓN Y PRESUPUESTO "PIPP" DEL EJERCICIO 2018 SE ENCUENTRA EN TRÁMITE LA CLAVE DE ACTUALIZACIÓN DEL FIDEICOMISO 597 ACTINVER. NOTA: LA CANTIDAD DE $59,494.54 CORRESPONDE A LA DISPONIBILIDAD INICIAL DEL EJERCICIO 2018. SE TOMA TIPO DE CAMBIO DE 18.3445 PUBLICADO EN EL D.O.F</t>
  </si>
  <si>
    <t>DESTINO: 1.- SE GENERARON INTERESES BANCARIOS EN EL PERÍODO DE ENERO-MARZO, POR LA CANTIDAD DE $2,325,393.40 (DOS MILLONES TRESCIENTOS VEINTICINCO MIL TRESCIENTOS NOVENTA Y TRES PESOS 40/100 M.N) 2.- COMISIONES BANCARIAS POR LA ADMINISTRACIÓN EN EL PERÍODO DE ENERO-MARZO, POR UN IMPORTE DE $53,682.95 (CINCUENTA Y TRES MIL SEISCIENTOS OCHENTA Y DOS PESOS 95/100 M.N) 3.- EL 06 DE FEBRERO, SE LLEVÓ A CABO LA INSTRUCCIÓN DE APOYO DE LA 1ER. SESIÓN EXTRAORDINARIA DEL COMITÉ DE 2017, ACUERDO 5,6,7,8 Y 10 QUE ASCENDIÓ A $5,542,200.00 4.- EL 01 DE MARZO, SE LLEVÓ A CABO LA INSTRUCCIÓN DE APOYO DE LA 2DA. SESIÓN DEL COMITÉ 2017, ACUERDO 5 QUE ASCENDIÓ A $10,108,500.00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</si>
  <si>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APORTACIÓN INICIAL:   MONTO: $5,355,000.00   FECHA: 21/12/2000
OBSERVACIONES: 1.- SE GENERARON INTERESES BANCARIOS EN EL PERÍODO DE ENERO-MARZO, POR LA CANTIDAD DE $2,325,393.40 (DOS MILLONES TRESCIENTOS VEINTICINCO MIL TRESCIENTOS NOVENTA Y TRES PESOS 40/100 M.N) 2.- COMISIONES BANCARIAS POR LA ADMINISTRACIÓN EN EL PERÍODO DE ENERO-MARZO, POR UN IMPORTE DE $53,682.95 (CINCUENTA Y TRES MIL SEISCIENTOS OCHENTA Y DOS PESOS 95/100 M.N) 3.- EL 06 DE FEBRERO, SE LLEVÓ A CABO LA INSTRUCCIÓN DE APOYO DE LA 1ER. SESIÓN EXTRAORDINARIA DEL COMITÉ DE 2017, ACUERDO 5,6,7,8 Y 10 QUE ASCENDIÓ A $5,542,200.00 4.- EL 01 DE MARZO, SE LLEVÓ A CABO LA INSTRUCCIÓN DE APOYO DE LA 2DA. SESIÓN DEL COMITÉ 2017, ACUERDO 5 QUE ASCENDIÓ A $10,108,500.00</t>
  </si>
  <si>
    <t>DESTINO: EL DESTINO DE LOS RECURSOS AL 1ER. TRIMESTRE 2018 FUE PARA LO SIGUIENTE: . BIOCOMBUSTIBLES A PARTIR DE MICROALGAS UTILIZANDO ENERGÍA SOLAR” LA CANTIDAD DE $100,000.00 . MEDICIÓN Y ANÁLISIS METOCÉANICO DEL GOLFO DE MÉXICO” LA CANTIDAD DE $500,000.00 . FORTALECIMIENTO DE LA INFRAESTR. DE DIVERSAS ÁREAS, CANTIDAD DE $1,514,576.65 . ESTUDIO LINEA BASE AMBIENTAL AREAS CONTRACTUALES PEMEX, CANTIDAD DE $3,300,000.00 . ESTUDIOS OCEANOGRÁFICOS DEL PACIFICO MEXICANO Y GOLFO DE CALIFORNIA” LA CANTIDAD DE $400,000.00 . PAGO A PARTICIPANTES EN LOS PROYECTOS DE OTRAS INSTITUCIONES (METOCÉANICO) LA CANTIDAD DE $1,333,198.48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</si>
  <si>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ESPECIFICOS AUTORIZADOS AL 1ER. TRIM DE 2018, RESULTANDO UNA DISPONIBILIDAD DE $104,120,365.88</t>
  </si>
  <si>
    <t>DESTINO: DE ACUERDO CON EL REGLAMENTO VIGENTE DE LA PRESTACIÓN DE FONDO DE AHORRO SE DESTINARÁ PARA EL OTORGAMIENTO DE PRÉSTAMOS Y RETIROS A LAS SOLICITUDES DE LOS EMPLEADOS INTERESADOS.
CUMPLIMIENTO DE LA MISIÓN:
SE OPERARON EL 100% DE LAS 145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</si>
  <si>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1)APOYAR A LA UNIDAD HERMOSILLO Y A SUS 5 UNIDADES REGIONALES, 2)APOYAR AL ALCANCE DE LAS METAS COMPROMETIDAS PARA EL EJERCICIO 2018 CONTEMPLADAS EN EL PLAN ESTRATÉGICO DE MEDIANO PLAZO. 3)APOYAR A PROYECTOS DE INFRAESTRUCTURA INSTITUCIONAL
CUMPLIMIENTO DE LA MISIÓN:
1)SE APOYÓ A LA UNIDAD HERMOSILLO Y A SUS 5 UNIDADES REGIONALES,</t>
  </si>
  <si>
    <t>DESTINO: APOYOS PARA LA INVESTIGACIÓN CIENTIFICA Y TECNOLÓGICA DEL ESTADO DE AGUASCALIENTES.
CUMPLIMIENTO DE LA MISIÓN:
INFORMACIÓN QUE NO FUE ACTUALIZADA POR EL SECRETARIO ADMINISTRATIVO DEL FONDO.</t>
  </si>
  <si>
    <t>APORTACIÓN INICIAL:   MONTO: $5,000,000.00   FECHA: 12/04/2002
OBSERVACIONES: EL CONACYT Y EL GOBIERNO DEL ESTADO DE AGUASCALIENTES SON FIDEICOMITENTES. LA INFORMACIÓN SE REPORTA CON BASE EN LAS CIFRAS QUE REFLEJAN LOS ESTADOS FINANCIEROS AL CIERRE DEL MES DE MARZO DE 2018.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</si>
  <si>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APOYAR LA REALIZACIÓN DE PROYECTOS CIENTÍFICOS, TECNOLÓGICOS Y DE INNOVACIÓN QUE CORRESPONDAN A PRIORIDADES DE LA ENTIDAD FEDERATIVA.
CUMPLIMIENTO DE LA MISIÓN:
SE REALIZARON LOS TRABAJOS DEL PROCESO DE LA ADMINISTRACION CON RESPECTO A LOS REGISTROS Y ELABORACION DE LOS ESTADOS FINANCIEROS ADEMÁS EN LA PARTE OPERATIVA SE ESTA EN PROCESO DE LAS CONVOCATORIAS DEL AÑO.</t>
  </si>
  <si>
    <t>APORTACIÓN INICIAL:   MONTO: $2,000,000.00   FECHA: 29/10/2001
OBSERVACIONES: EL CONACYT Y EL GOBIERNO DEL ESTADO DE BAJA CALIFORNIA SON FIDEICOMITENTES DEL FIDEICOMISO. EL ACTUAL REPORTE SE EFECTÚA CON BASE EN LAS CIFRAS QUE REFLEJAN LOS ESTADOS FINANCIEROS Y FORMATO ADMINISTRATIVO DEL FONDO A MARZO DE 2018.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t>
  </si>
  <si>
    <t>DESTINO: APOYOS PARA LA INVESTIGACION CIENTIFICA Y TECNOLOGICA DEL ESTADO DE COAHUILA DE ZARAGOZA
CUMPLIMIENTO DE LA MISIÓN:
DURANTE EL PERIODO QUE SE INFORMA NO SE HAN APORTADO RECURSOS FISCALES DE LA FEDERACION Y DEL ESTADO DE COAHUILA DE ZARAGOZA PARA EL DESARROLLO DE PROYECTOS 2018.</t>
  </si>
  <si>
    <t>APORTACIÓN INICIAL:   MONTO: $8,000,000.00   FECHA: 01/03/2002
OBSERVACIONES: LA INFORMACIÓN FINANCIERA SE REPORTA CON BASE EN LAS CIFRAS QUE REFLEJAN LOS ESTADOS FINANCIEROS Y EL FORMATO ADMINISTRATIVO DEL FONDO AL MES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</si>
  <si>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CHIAPAS
CUMPLIMIENTO DE LA MISIÓN:
DURANTE EL PERIODO QUE SE INFORMA EL CTA AUTORIZO RECURSOS PARA EL DESARROLLO DE PROYECTOS POR $ 28'160,070.00 DE LOS CUALES SE ENCUENTRAN RECURSOS POR MINISTRAR A LOS SUJETOS DE APOYO, POR LA CANTIDAD DE $ 15'130,450.00</t>
  </si>
  <si>
    <t>APORTACIÓN INICIAL:   MONTO: $2,000,000.00   FECHA: 07/03/2002
OBSERVACIONES: EL CONACYT Y EL GOBIERNO DEL ESTADO DE CHIAPAS PARTICIPAN COMO FIDEICOMITENTES DEL FONDO. LA INFORMACIÓN SE REPORTA CON BASE EN LAS CIFRAS QUE REFLEJAN LOS ESTADOS FINANCIEROS Y FORMATO ADMINISTRATIVO DEL FONDO AL CIERRE DEL MES DE MARZO DE 2018.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</si>
  <si>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DEL FONDO AL CIERRE DE MARZO DE 2018.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</si>
  <si>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17/12/2001
OBSERVACIONES: EL CONACYT Y EL GOBIERNO DEL ESTADO PARTICIPAN COMO FIDEICOMITENTES DEL FONDO. LA INFORMACIÓN SE REPORTA CON BASE EN LAS CIFRAS QUE REFLEJAN LOS ESTADOS DE CUENTA DE LA FIDUCIARIA Y DE LA CUENTA OPERATIVA DEL FONDO AL CIERRE DEL MES MARZO DE 2018. EL PATRIMONIO SE COMPONE DE PATRIMONIO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</si>
  <si>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17/12/2001
OBSERVACIONES: EL CONACYT Y EL GOBIERNO DEL ESTADO DE GUERRERO PARTICIPAN COMO FIDEICOMITENTES DEL FONDO. LA INFORMACIÓN SE REPORTA CON BASE EN LAS CIFRAS QUE REFLEJAN LOS ESTADOS DE CUENTA DEL FONDO DE LA FIDUCIARIA AL CIERRE DEL MES DE MARZO DE 2018 Y DE LA CUENTA OPERATIVA AL CIERRE DE FEBRERO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</si>
  <si>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   FECHA: 11/01/2002
OBSERVACIONES: EL CONACYT Y EL GOBIERNO DEL ESTADO DE HIDALGO PARTICIPAN COMO FIDEICOMITENTES EN EL FONDO. LA INFORMACIÓN SE REPORTA CON BASE EN LAS CIFRAS QUE REFLEJAN LOS ESTADOS DE CUENTA DEL FONDO A MARZO 2018.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</si>
  <si>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TENOLÓGICA DEL ESTADO DE NUEVO LEÓN
CUMPLIMIENTO DE LA MISIÓN:
DURANTE EL PERIODO QUE SE INFORMA HAN APORTADO 42,000,000.00 MILLONES DE PESOS Y SE HAN APROBADO 0 MILLONES DE PESOS PARA EL DESARROLLO DE PROYECTOS.</t>
  </si>
  <si>
    <t>APORTACIÓN INICIAL:   MONTO: $8,847,952.20   FECHA: 01/03/2002
OBSERVACIONES: EL CONACYT Y EL GOBIERNO DEL ESTADO DE NUEVO LEÓN PARTICIPAN COMO FIDEICOMITENTES EN EL FONDO. LA INFORMACIÓN FINANCIERA SE REPORTA CON BASE EN LAS CIFRAS QUE REFLEJAN LOS ESTADOS FINANCIEROS Y EL FORMATO ADMINISTRATIVO DEL FONDO A MARZO DE 2018.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</si>
  <si>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PUEBLA PARTICIPAN COMO FIDEICOMITENTES EN EL FONDO. LA INFORMACIÓN SE REPORTA CON BASE EN LAS CIFRAS QUE REFLEJAN LOS ESTADOS FINANCIEROS DEL FONDO AL CIERRE DEL MES DE MARZO DE 2018. AL INICIO DEL EJERCICIO 2018 PRESENTO UN SALDO POR PAGAR A ACREDORES POR $30,568.24, LOS CUALES A LA FECHA HAN SIDO CUBIERTOS EN SU TOTALIDAD DE ACUERDO A LAS CONDICIONES ESPECIFICADAS EN LOS CONTRATOS CORRESPONDIENTES.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</si>
  <si>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EL FOMENTO A LA INVESTIGACION CIENTIFICA Y TECNOLOGICA DEL ESTADO (UNIVERSIDADES, CENTROS DE INVESTIGACION Y EMPRESAS CON RENIECYT) DE QUINTANA ROO
CUMPLIMIENTO DE LA MISIÓN:
SE REALIZARON TAREAS DE APOYO Y SEGUIMIENTO A LOS PROYECTOS VIGENTES, SE MINISTRARON RECURSOS A PROYECTOS POR $30,206,374.56 Y RESTRINGIDO RECURSOS POR LA CANTIDAD DE $8,000,000.00 PESOS</t>
  </si>
  <si>
    <t>APORTACIÓN INICIAL:   MONTO: $3,000,000.00   FECHA: 14/12/2001
OBSERVACIONES: EL CONACYT Y EL GOBIERNO DEL ESTADO DE QUINTANA ROO PARTICIPAN COMO FIDEICOMITENTES DEL FONDO. LA INFORMACIÓN FINANCIERA SE REPORTA CON BASE EN LAS CIFRAS QUE REFLEJAN LOS ESTADOS FINANCIEROS Y FORMATO ADMINISTRATIVO DEL FONDO A MARZO 2018.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</si>
  <si>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EN EL PRIMER TRIMESTRE 2018 SE PUBLICÓ LA CONVOCATORIA 2018-01 DEL FONDO, PARA ATENDER UNA PRIORIDAD EN MATERIA DE DESARROLLO ECONÓMICO.</t>
  </si>
  <si>
    <t>APORTACIÓN INICIAL:   MONTO: $6,000,000.00   FECHA: 01/03/2002
OBSERVACIONES: LA INFORMACIÓN SE REPORTA CON BASE EN LAS CIFRAS QUE REFLEJAN LOS ESTADOS FINANCIEROS DEL FONDO, AL CIERRE DEL MES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</si>
  <si>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Y DE INNOVACIÓN QUE RESPONDAN A LAS PRIORIDADES ESTABLECIDAS POR DEL ESTADO DE SONORA.
CUMPLIMIENTO DE LA MISIÓN:
DURANTE EL PERIODO QUE SE INFORMA NO SE HAN APORTADO RECURSOS AL PATRIMONIO, NO SE HAN APROBADO PROYECTOS.</t>
  </si>
  <si>
    <t>APORTACIÓN INICIAL:   MONTO: $2,000,000.00   FECHA: 02/04/2002
OBSERVACIONES: EL CONACYT Y EL GOBIERNO DEL ESTADO DE SONORA PARTICIPAN COMO FIDEICOMITENTES EN EL FONDO. LA INFORMACIÓN SE REPORTA CON BASE EN LAS CIFRAS QUE REFLEJAN LOS ESTADOS FINANCIEROS Y FORNATO ADMINISTRATIVO DEL FONDO AL CIERRE DEL MES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</si>
  <si>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 PENDIENTE DE MINISTRAR DE LA CONVOCATORIA 2016-C01 POR LA CANTIDAD DE $ 1,760,520.00. RECURSOS APROBADOS POR CTA $ 2,032,000.00 RECURSOS PENDIENTES DE MINISTRAR DE GASTOS ADMINISTRATIVOS Y OPERATIVOS $273,836.00
CUMPLIMIENTO DE LA MISIÓN:
FIRMA DEL ANEXO DE EJECUCIÓN 2018, FIRMA DEL PLAN DE ACCIÓN PARA SER PRESENTADO EN LA PROXIMA REUNIÓN DE CTA DEL FONDO, CARPETA DE TRABAJO DE LA 1A REUNIÓN ORDINARIA DEL AÑO 2018 DEL CTA EN REVISIÓN SE TRABAJA CON LOS SECTORES DEL GOBIERNO DEL ESTADO PARA LA INTEGRACIÓN DE DEMANDAS QUE DEN ORIGEN A PROXIMAS CONVOCATORIAS.</t>
  </si>
  <si>
    <t>APORTACIÓN INICIAL:   MONTO: $3,500,000.00   FECHA: 19/12/2001
OBSERVACIONES: EL CONACYT Y EL GOBIERNO DEL ESTADO DE TAMAULIPAS PARTICIPAN COMO FIDEICOMITENTES EN EL FONDO. LA INFORMACIÓN FINANCIERA SE REPORTA CON BASE EN LAS CIFRAS QUE REFLEJAN LOS ESTADOS FINANCIEROS DEL FONDO AL CIERRE DE MARZO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</si>
  <si>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INFORMACIÓN NO ACTUALIZADA POR LA SECRETARIA ADMINISTRATIVA.</t>
  </si>
  <si>
    <t>APORTACIÓN INICIAL:   MONTO: $2,000,000.00   FECHA: 11/01/2002
OBSERVACIONES: EL CONACYT Y EL GOBIERNO DEL ESTADO DE TLAXCALA PARTICIPAN COMO FIDEICOMITENTES EN EL FONDO. LOS DATOS FINANCIEROS SE REPORTAN CON BASE EN LAS CIFRAS QUE REFLEJAN LOS ESTADOS FINANCIEROS DEL FONDO AL MES DE MARZO DE 2018. LOS ESTADOS FINANCIEROS ESTAN DICTAMINADOS HASTA EL EJERCICIO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</si>
  <si>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02/04/2002
OBSERVACIONES: EL CONACYT Y EL GOBIERNO DEL ESTADO DE ZACATECAS PARTICIPAN COMO FIDEICOMITENTES EN EL FONDO. LA INFORMACIÓN ADMINISTRATIVA NO FUE ACTUALIZADA POR EL SECRETARIO ADMINISTRATIVO. LA INFORMACIÓN SE REPORTA CON BASE EN LAS CIFRAS QUE REFLEJAN LOS ESTADOS DE CUENTA DE LA FIDUCIARIA DEL FONDO AL CIERRE DEL MES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</si>
  <si>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$7,300,000.00   FECHA: 24/07/2002
OBSERVACIONES: EL CONACYT Y EL GOBIERNO DEL ESTADO DE NAYARIT PARTICIPAN COMO FIDEICOMITENTES EN EL FONDO. LA INFORMACIÓN SE REPORTA CON BASE A LAS CIFRAS QUE REFLEJAN LOS ESTADOS DE CUENTA DEL FONDO CON LA FIDUCIARIA AL CIERRE DE MARZO 2018 Y DE LA CUENTA OPERATIVA AL CIERRE DE AGOSTO 2017.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t>
  </si>
  <si>
    <t>DESTINO: APOYOS PARA LA INVESTIGACION CIENTÍFICA Y TECNOLÓGICA DEL ESTADO DE BAJA CALIFORNIA SUR.
CUMPLIMIENTO DE LA MISIÓN:
DURANTE EL PERIODO QUE SE INFORMA SE HAN ENTREGADO A SUJETOS DE APOYO $23,7369,568.00 Y SE HAN APROBADO 0 MILLONES DE PESOS PARA EL DESARROLLO DE PROYECTOS.</t>
  </si>
  <si>
    <t>APORTACIÓN INICIAL:   MONTO: $1,500,000.00   FECHA: 24/07/2002
OBSERVACIONES: EL CONACYT Y EL GOBIERNO DEL ESTADO PARTICIPAN COMO FIDEICOMITENTES DEL FONDO. LA INFORMACIÓN SE REPORTA CON BASE EN LAS CIFRAS QUE REFLEJAN LOS ESTADOS FINANCIEROS DEL FONDO A MARZO 2018.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</si>
  <si>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$6,600,000.00   FECHA: 27/08/2002
OBSERVACIONES: EL CONACYT Y EL GOBIERNO DEL ESTADO DE TABASCO PARTICIPAN COMO FIDEICOMITENTES EN EL FONDO. LA INFORMACIÓN SE REPORTA CON BASE EN LAS CIFRAS QUE REFLEJAN LOS ESTADOS FINANCIEROS DEL FONDO AL CIERRE DEL MES DE MARZO DE 2018.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</si>
  <si>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(UNIVERSIDADES, CENTROS DE INV Y EMPRESAS CON RENIECYT)
CUMPLIMIENTO DE LA MISIÓN:
EN EL EJERCICIO DE 2018, SE FORMALIZARAN LOS RECURSOS DE LAS CONVOCATORIAS 2017: 01,02,03, SE RESTRINGIERON RECURSOS PARA LA CONVOCATORIA 2018-01 Y SE TIENEN RECURSOS MINISTRADOS A PROYECTOS POR UN MONTO DE $2'058,497.49 PESOS.</t>
  </si>
  <si>
    <t>APORTACIÓN INICIAL:   MONTO: $3,000,000.00   FECHA: 24/10/2002
OBSERVACIONES: EL CONACYT Y EL GOBIERNO DEL ESTADO DE YUCATAN PARTICIPAN COMO FIDEICOMITENTES EN EL FONDO. LA INFORMACIÓN SE REPORTA CON BASE EN LAS CIFRAS QUE REFLEJAN LOS ESTADOS FINANCIEROS Y EL FORMATO ADMINISTRATIVO DEL FONDO AL MES DE MARZO DE 2018. PATRIMONIO FORMADO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</si>
  <si>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MORELOS ASI COMO PARA EL GASTO OPERTIVO DEL FIDEICOMISO.
CUMPLIMIENTO DE LA MISIÓN:
DURANTE EL PERIODO QUE SE INFORMA HAN ENTREGADO $0.00 MILLONES DE PESOS PARA EL DESARROLLO DE PROYECTOS A SUJETOS DE APOYO. CIFRAS A MARZO.</t>
  </si>
  <si>
    <t>APORTACIÓN INICIAL:   MONTO: $2,000,000.00   FECHA: 25/11/2002
OBSERVACIONES: EL CONACYT Y EL GOBIERNO DEL ESTADO DE MORELOS PARTICIPAN COMO FIDEICOMITENTES EN EL FONDO. LA INFORMACIÓN SE REPORTA CON BASE EN LAS CIFRAS QUE REFLEJAN LOS ESTADOS FINANCIEROS DEL FONDO AL CIERRE DEL MES DE MARZO DE 2018. DURANTE ESTE EJERCICIO NO HAN EXISTIDO APORTACIONES POR PARTE DE LOS FIDEICOMITENTES, SE HA OPERADO CON LOS REMANENTES DE EJERCICIOS ANTERIORES Y LOS RENDIMIENTOS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</si>
  <si>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10/12/2002
OBSERVACIONES: LA INFORMACIÓN SE REPORTA CON BASE EN LAS CIFRAS QUE REFLEJAN LOS ESTADOS FINANCIEROS DEL FONDO AL CIERRE DEL MES DE MARZO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</si>
  <si>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DESTINO DE LOS RECURSOS SE ENCUENTRAN PARA CUMPLIR CON LOS COMPROMISOS CREADOS POR EL FONDO Y EMIITIR NUEVAS CONVOCATORIAS.
CUMPLIMIENTO DE LA MISIÓN:
LOS EGRESOS ACUMULADOS SE INTEGRAN POR: RECURSOS MINISTRADOS EN EL PERIODO $ 27,138,000.00 GASTOS DE OPERACIÓN Y CUENTAS E IMPUESTOS POR PAGAR DEL EJERCICIO 2017 $ 511,660.27</t>
  </si>
  <si>
    <t>APORTACIÓN INICIAL:   MONTO: $5,000,000.00   FECHA: 16/12/2002
OBSERVACIONES: EL CONACYT Y EL GOBIERNO DEL ESTADO DE QUERÉTARO PARTICIPAN COMO FIDECOMITENTES DEL FONDO. LA INFORMACIÓN SE REPORTA CON BASE EN LAS CIFRAS QUE REFLEJAN LOS ESTADOS FINANCIEROS Y EL FORMATO ADMINISTRATIVO DEL FONDO AL CIERRE DEL MES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</si>
  <si>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(1ERA. MIN. JAL-2016-01-02-279011 $3,827,232.00) - (1ERA. MIN. JAL-2016-01-01-279040 $2,891,000.00) - (2DA. MIN. 2014-01-250264 $19,778,900.00) - (2DA. MIN. 2014-01-249985 $25,001,027.00) - (1ERA. MIN. JAL-2016-02-01-278983 $2,796,513.00) - (AMPLIACIÓN PRESUP. PROYECTO 2015-01-260600 $10,000,000.00) - (2DA. MIN. JAL-2015-02-262454 $4,441,300.00) - (2DA. MIN. JAL-2015-03-01-272478 $39,537,500.00)(1ERA. MIN. JAL-2017-04-01-291524 $1,687,383.00)( 1 ERA. MIN. JAL-2017-01-01-291274 $3,430,259.00)(1 ERA. MIN. $JAL-2017-03-01-291665 $1,229,310.00)
CUMPLIMIENTO DE LA MISIÓN:
INFORMACIÓN NO ACTUALIZADA POR EL SECRETARIO ADMINISTRATIVO.</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</si>
  <si>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</si>
  <si>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FOMENTO A LA INVESTIGACION CIENTIFICA Y TECNOLOGICA DEL ESTADO DE CAMPECHE. ( UNIVERSIDAD, Y CENTROS DE INVESTIGACIÓN Y EMPRESAS CON RENIECYT).
CUMPLIMIENTO DE LA MISIÓN:
EN EL EJERCICIO DE 2018, SE REALIZARON TAREAS DE APOYO Y SEGUIMIENTO A LOS PROYECTOS VIGENTES Y FALTAN RECURSOS POR MINISTRAR A PORYECTOS POR LA CANTIDAD DE $2'970,000.00</t>
  </si>
  <si>
    <t>APORTACIÓN INICIAL:   MONTO: $2,200,000.00   FECHA: 19/12/2002
OBSERVACIONES: EL CONACYT Y EL GOBIERNO DEL ESTADO DE CAMPECHE PARTICIPAN COMO FIDEICOMITENTES EN EL FONDO. LA INFORMACIÓN SE REPORTA CON BASE EN LAS CIFRAS QUE REFLEJAN LOS ESTADOS FINANCIEROS Y FORMATO ADMINISTRATIVO DEL FONDO AL CIERRE DEL MES DE MARZO 2018. PATRIMONIO COMPUESTO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</si>
  <si>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COLIMA.
CUMPLIMIENTO DE LA MISIÓN:
INFORMACIÓN NO ACTUALIZADA POR EL SECRETARIO ADMINISTRATIVO DEL FONDO.</t>
  </si>
  <si>
    <t>APORTACIÓN INICIAL:   MONTO: $3,000,000.00   FECHA: 16/10/2003
OBSERVACIONES: EL CONACYT Y EL GOBIERNO DEL ESTADO DE COLIMA PARTICIPAN COMO FIDEICOMITENTES EN EL FONDO. LA INFORMACIÓN SE REPORTA CON BASE EN LAS CIFRAS QUE REFLEJAN LOS ESTADOS DE CUENTA DE LA FIDUCIARIA Y DE LA CUENTA OPERATIVA DEL FONDO AL CIERRE DE MARZO 2018. EL PATRIMONIO SE COMPONE DE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</si>
  <si>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MUNICIPIO DE CIUDAD JUÁREZ.
CUMPLIMIENTO DE LA MISIÓN:
DURANTE EL PERIODO QUE SE INFORMA , NO SE RECIBIO NI SE OTORGO MINISTRACIÓN A SUJETOS DE APOYO.</t>
  </si>
  <si>
    <t>APORTACIÓN INICIAL:   MONTO: $5,000,000.00   FECHA: 25/07/2003
OBSERVACIONES: EL CONACYT Y EL GOBIERNO MUNICIPAL DE CIUDAD JUÁREZ PARTICIPAN COMO FIDEICOMITENTES EN EL FONDO. LA INFORMACIÓN SE REPORTA CON BASE EN LAS CIFRAS QUE REFLEJAN LOS ESTADOS FINANCIEROS DEL FONDO AL CIERRE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</si>
  <si>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25/02/2004
OBSERVACIONES: EL CONACYT Y EL GOBIERNO DEL ESTADO DE SINALOA PARTICIPAN COMO FIDEICOMITENTES EN EL FONDO. LA INFORMACIÓN SE REPORTA CON BASE EN LAS CIFRAS QUE REFLEJAN LOS ESTADOS FINANCIEROS DEL FONDO AL CIERRE DEL MES DE MARZO DE 2018. EL PATRIOMNIO SE COMPONE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</si>
  <si>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INVESTIGACIÓN CIENTÍFICA Y EL DESARROLLO TECNOLÓGICO DEL ESTADO DE MÉXICO.
CUMPLIMIENTO DE LA MISIÓN:
DURANTE EL PERIODO SE INFORMA QUE NO SE HAN RECIBIDO APORTACIONES Y NO SE HAN ENTREGADO RECURSOS.</t>
  </si>
  <si>
    <t>APORTACIÓN INICIAL:   MONTO: $3,700,000.00   FECHA: 20/10/2004
OBSERVACIONES: EL CONACYT Y EL GOBIERNO DEL ESTADO DE MEXICO PARTICIPAN COMO FIDEICOMITENTES EN EL FONDO. LA INFORMACIÓN SE REPORTA CON BASE EN LAS CIFRAS QUE REFLEJAN LOS ESTADOS FINANCIEROS DEL FONDO AL CIERRE DEL MES DE MARZO DE 2018. LOS ESTADOS FINANCIEROS ESTAN DICTAMINADOS HASTA EL EJERCICIO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</si>
  <si>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TECNOLOGIA DEL ESTADO DE CHIHUAHUA.
CUMPLIMIENTO DE LA MISIÓN:
DURANTE EL PERIODO QUE SE INFORMA SE RECIBIO LA APORTACION DE CONACYT PARA EL DESARROLLO DE PROYECTOS.</t>
  </si>
  <si>
    <t>APORTACIÓN INICIAL:   MONTO: $5,000,000.00   FECHA: 05/09/2005
OBSERVACIONES: EL CONACYT Y EL GOBIERNO DEL ESTADO DE CHIHUAHUA PARICIPAN COMO FIDEICOMITENTES EN EL FONDO. LA INFORMACIÓN FINANCIERA SE REPORTA CON BASE EN LAS CIFRAS QUE REFLEJAN LOS ESTADOS FINANCIEROS DEL FONDO AL MES DE MARZO DE 2018.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</si>
  <si>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$25,000,000.00   FECHA: 27/09/2005
OBSERVACIONES: EL CONACYT Y EL GOBIERNO DEL ESTADO DE VERACRUZ PARTICIPAN COMO FIDEICOMITENTES EN EL FONDO. LA INFORMACIÓN FINANCIERA SE REPORTA CON BASE EN LAS CIFRAS QUE REFLEJAN LOS ESTADOS FINANCIEROS DEL FONDO A MARZO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</si>
  <si>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INVESTIGACION CIENTIFICA Y TECNOLOGICA DEL MUNICIPIO DE PUEBLA, PUE.
CUMPLIMIENTO DE LA MISIÓN:
SE HAN APROBADO SEIS MILLONES CINCUENTA MIL PESOS PARA EL DESARROLLO DE PROYECTOS.</t>
  </si>
  <si>
    <t>APORTACIÓN INICIAL:   MONTO: $5,000,000.00   FECHA: 27/09/2005
OBSERVACIONES: EL CONACYT Y EL MUNICIPIO DE PUEBLA PARTICIPAN COMO FIDEICOMITENTES EN EL FONDO. LA INFORMACIÓN SE REPORTA CON BASE EN LOS ESTADOS FINANCIEROS DEL FONDO AL CIERRE DEL MES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</si>
  <si>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DISTRITO FEDERAL.
CUMPLIMIENTO DE LA MISIÓN:
DURANTE EL PERIODO QUE SE INFORMA SE HAN ENTREGADO RECURSOS POR $8,005,397.84 PARA EL DESARROLLO DE PROYECTOS.</t>
  </si>
  <si>
    <t>APORTACIÓN INICIAL:   MONTO: $15,000,000.00   FECHA: 08/10/2007
OBSERVACIONES: EL CONACYT Y EL GOBIERNO DEL DISTRITO FEDERAL SON FIDEICOMITENTES. LA INFORMACIÓN SE REPORTA CON BASE EN LAS CIFRAS QUE REFLEJAN LOS ESTADOS FINANCIEROS DEL FONDO AL CIERRE DEL MES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</si>
  <si>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OAXACA.
CUMPLIMIENTO DE LA MISIÓN:
CON FECHA 1 DE FEBRERO DE 2018 SE EFECTUÓ LA SEGUNDA MINISTRACIÓN AL PROYECTO DENOMINADADO "FORTALECIMIENTO DE LA INVESTIGACIÓN, LA DIFUSIÓN Y LA TRANSFERENCIA DEL CONOCIMIENTO MATEMÁTICO EN OAXACA" A FAVOR DE LA UNIVERSIDAD NACIONAL AUTÓNOMA DE MÉXICO.</t>
  </si>
  <si>
    <t>APORTACIÓN INICIAL:   MONTO: $14,000,000.00   FECHA: 29/09/2008
OBSERVACIONES: FONDO MIXTO CONACYT - GOBIERNO DEL ESTADO DE OAXACA. LA INFORMACIÓN SE REPORTA CON BASE EN LAS CIFRAS QUE REFLEJAN LOS ESTADOS FINANCIEROS Y FORMATO ADMINISTRATIVO DEL FONDO AL CIERRE DEL MES DE MARZO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</si>
  <si>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MUNICIPIO DE LA PAZ, BAJA CALIFORNIA SUR.
CUMPLIMIENTO DE LA MISIÓN:
DURANTE EL PERIODO QUE SE INFORMA NO SE HAN RECIBIDO APORTACIONES Y NO SE HAN APROBADO RECURSOS PARA EL DESARROLLO DE PROYECTOS.</t>
  </si>
  <si>
    <t>APORTACIÓN INICIAL:   MONTO: $4,200,000.00   FECHA: 26/03/2012
OBSERVACIONES: LA INFORMACIÓN SE REPORTA CON BASE EN LAS CIFRAS QUE REFLEJAN LOS ESTADOS DE CUENTA DE LA FIDUCIARIA DEL FONDO AL MES DE MARZO 2018 Y DE LA CUENTA OPERATIVA AL CIERRE DEL MES DE ENERO 2018.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</si>
  <si>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INGRESOS POR 397.15 CORRESPONDEN A INTERESES GANADOS POR RENDIMIENTOS.
CUMPLIMIENTO DE LA MISIÓN:
LA SEDE DE INFOTEC EN AGUASCALIENTES SE ENCUENTRA EN OPERACION, EL CENTRO DE DATOS Y EL CENTRO DE INVESTIGACION Y DOCENCIA.</t>
  </si>
  <si>
    <t>APORTACIÓN INICIAL:   MONTO: $19,163,645.00   FECHA: 20/12/2012
OBSERVACIONES: INFORMACIÓN OBTENIDA DEL ESTADO DE CUENTA AL 31 DE MARZO DE 2018 EMITIDO POR LA FIDUCIARIA; ASÍ COMO DE LOS ESTADOS DE SITUACIÓN FINANCIERA DEL FIDEICOMISO DENOMINADO "FONDO DE INVESTIGACIÓN CIENTÍFICA Y DESARROLLO TECNOLÓGICO DEL CENTRO PÚBLICO DE INVESTIGACIÓN" AL MISMO PERIODO EMITIDOS POR INFOTEC COMO FIDEICOMITENTE.</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</si>
  <si>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LA APORTACIÓN SE REALIZARÁ EN EL CUARTO TRIMESTRE DE 2018.</t>
  </si>
  <si>
    <t>APORTACIÓN INICIAL:   MONTO: $2,964,500.00   FECHA: 31/10/2000
OBSERVACIONES: APORTACIONES AL "GTC" DE CANARIAS, ESPAÑA, PARA LA PARTICIPACIÓN CIENTÍFICA. EN EL SISTEMA DEL PROCESO INTEGRAL DE PROGRAMACIÓN Y PRESUPUESTO "PIPP" DEL EJERCICIO 2018, SE ENCUENTRA EN TRÁMITE.</t>
  </si>
  <si>
    <t>DESTINO: CONTRATO CNH-41/2016 SERVICIO INTEGRAL ESPECIALIZADO DE RESGUARDO, ACCESO Y ADMINISTRACION DE MUESTRAS GEOLOGICAS DERIVADAS DE LA PERFORACION DE POZOS PETROLEROS, CONTRATO CNH-42/2016 SERVICIO INTEGRAL DE ADMINISTRACION Y RESGUARDO DE INFORMACION GEOFISICA, CONTRATO CNH-43/2016 SERVICIO DE ADECUACION Y EXTRACCION DE INFORMACION GEOFISICA, GASTOS DE OPERACION DE LA CNH 2017 Y GASTOS DE OPERACION DE LA CNH 2018, SERVICIO DE TELEFONÍA E INTERNET MÓVIL, SERVICIO DE DESARROLLO Y MANTENIMIENTO DE SISTEMAS DE LA INFORMACIÓN DE LA CNH, CONTRIBUCION A LA OCDE, HONORARIOS FIDUCIARIOS Y COMISIONES BANCARIAS POR SPEI.
CUMPLIMIENTO DE LA MISIÓN:
SE CUMPLIO</t>
  </si>
  <si>
    <t>DESTINO: AL PRIMER TRIMESTRE DE 2018, EL TOTAL DE EGRESOS DEL FONDO DE AYUDA, ASISTENCIA Y REPARACIÓN INTEGRAL ASCENDIÓ A $471,052,447.61, DE LOS CUALES $466,750,043.82 SE DESTINARON AL PAGO DE MEDIDAS DE AYUDA Y DE COMPENSACIONES COMO PARTE DE LA REPARACIÓN INTEGRAL; $4,286,633.59 AL PAGO DE HONORARIOS FIDUCIARIOS; Y $15,770.20 AL PAGO DE COMISIONES BANCARIAS.
CUMPLIMIENTO DE LA MISIÓN:
DURANTE EL PRIMER TRIMESTRE DE 2018, SE ATENDIERON 902 RESOLUCIONES Y ACUERDOS POR CONCEPTO DE MEDIDAS DE AYUDA Y DE COMPENSACIONES COMO PARTE DE LA REPARACIÓN INTEGRAL, A FAVOR DE 1243 PERSONAS VÍCTIMAS, HABIÉNDOSE EJERCIDO RECURSOS DEL FONDO DE AYUDA, ASISTENCIA Y REPARACIÓN INTEGRAL POR $89,824,534.44</t>
  </si>
  <si>
    <t>APORTACIÓN INICIAL:   MONTO: $500,000.00   FECHA: 01/12/2014
OBSERVACIONES: EL FIDEICOMISO NO CUENTA CON COMITÉ TÉCNICO. LOS ESTADOS FINANCIEROS INCLUYEN LA PROVISIÓN DE HONORARIOS FIDUCIARIOS CORRESPONDIENTE AL MES DE FEBRERO 2018.</t>
  </si>
  <si>
    <t>DESTINO: LOS RECURSOS PÚBLICOS FEDERALES, EN EL PRIMER TRIMESTRE DEL 2018,SE APLICARON AL PAGO DE HONORARIOS FIDUCIARIOS, ENTERO DE IMPUESTOS Y SERVICIOS PROFESIONALES.
CUMPLIMIENTO DE LA MISIÓN:
SE HA CUMPLIDO LA MISIÓN Y FINES DEL FIDEICOMISO, ASÍ COMO LAS ACCIONES RELATIVAS A LA EXTINCIÓN DEL FIDEICOMISO, CONTINUANDOSE CON LOS TRÁMITES DE EJECUCIÓN DE LAS SENTENCIAS DEL 25 DE MAYO DEL 2009 Y DEL 22 DE NOVIEMBRE DE 2007, DICTADAS EN CONTRA DE LA EMPRESA TRIBASA.</t>
  </si>
  <si>
    <t>APORTACIÓN INICIAL:   MONTO: $30,000,000.00   FECHA: 27/04/1993
OBSERVACIONES: EL MONTO DE LOS RECURSOS QUE SE REPORTAN SE DERIVAN DE LOS RENDIMIENTOS OBTENIDOS A PARTIR DE RECURSOS PÚBLICOS FEDERALES, YA QUE ESTE FIDEICOMISO NO HA RECIBIDO APORTACIONES DE RECURSOS PÚBLICOS FEDERALES EN EL 2018. LA DISPONIBILIDAD POR $42,683,704.44 CORRESPONDEN A LAS REPORTADAS POR LA INSTITUCIÓN FIDUCIARIA BANOBRAS AL 31/03/2018 (CIFRAS PRELIMINARES)</t>
  </si>
  <si>
    <t>DESTINO: NO SE HAN APORTADO RECURSOS PUBLICOS FEDERALES A ESTE FIDEICOMISO AL PRIMER TRIMESTRE DEL EJERCICIO FISCAL 2018
CUMPLIMIENTO DE LA MISIÓN:
SE HAN CUMPLIDO CABALMENTE LA MISIÓN Y FINES PARA LOS CUALES FUE CREADO EL FIDEICOMISO, LLEVANDOSE A CABO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</si>
  <si>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 DISPONIBILIDAD CORRESPONDE A LO REPORTADO POR LA FIDUCIARIA BANCO DE MÉXICO. AL PRIMER TRIMESTRE DEL EJERCICIO FISCAL 2018, NO SE HAN APORTADO RECURSOS PUBLICOS FEDERALES A ESTE FIDEICOMISO.</t>
  </si>
  <si>
    <t>DESTINO: NO SE HAN APORTADO RECURSOS PÚBLICOS FEDERALES A ESTE FIDEICOMISO AL PRIMER TRIMESTRE DEL EJERCICIO FISCAL 2018.
CUMPLIMIENTO DE LA MISIÓN:
SE HAN CUMPLIDO CABALMENTE, LA MISIÓN Y FINES DE ESTE FIDEICOMISO, LLEVANDOSE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</si>
  <si>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31 DE MARZO DE 2018, LA CUAL ASCIENDE A 16,447,355.00. AL PRIMER TRIMESTRE DEL EJERCICIO FISCAL 2018. NO SE HAN APORTADO RECURSOS PÚBLICOS FEDERALES A ESTE FIDEICOMISO.</t>
  </si>
  <si>
    <t>DESTINO: EL FIDEICOMISO SE CREA CON FUNDAMENTO EN EL ARTÍCULO 162. DE LA LEY FEDERAL DEL TRABAJO Y TIENE COMO OBJETO LA CREACIÓN DE UNA RESERVA FINANCIERA PARA EL PAGO DE PRIMA DE ANTIGÜEDAD A LOS TRABAJADORES DE EDUCAL.
CUMPLIMIENTO DE LA MISIÓN:
CON FUNDAMENTO EN LA CLÁUSULA QUINTA.- PAGOS CON CARGO AL PATRIMONIO, TERCER PÁRRAFO DEL CONTRATO DEL FIDEICOMISO NO. 204382, EN EL MES DE NOVIEMBRE DE 2017 SE SOLICITÓ EL REEMBOLSO DE $174,949.47 CON EL QUE SE CUBRIÓ EL PAGO DE PRIMAS DE ANTIGÜEDAD A 6 TRABAJADORES DE EDUCAL, MISMOS QUE FUERON RECUPERADOS DURANTE EL PRIMER TRIMESTRE DE 2018.</t>
  </si>
  <si>
    <t>DESTINO: OTORGAMIENTO DE RECURSO VÍA CAPITAL DE RIESGO, A LOS PRODUCTORES MEXICANOS DE LARGOMETRAJE Y SERIES DRAMATIZADAS DE LA CALIDAD PARA LA PRODUCCIÓN DE LOS MISMOS: EN LOS GENEROS DE FICCIÓN, DOCUMENTAL Y AUTORAL, ASÍ COMO AQUELLOS QUE SE REALICEN BAJO LOS ACUERDOS O CONVENIOS INTERNACIONALES Y LAS ÓPERAS PRIMAS, TODOS ELLOS CON PERFIL CULTURAL Y ARTÍSTICO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</si>
  <si>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APORTACIÓN INICIAL:   MONTO: $35,000,000.00   FECHA: 02/12/1997
OBSERVACIONES: EL SALDO FINAL DEL EJERCICIO FISCAL ANTERIOR: CORRESPONDE A LA DISPONIBILIDAD AL 31 DE DICIEMBRE DE 2017. EL IMPORTE DE LOS CONCEPTOS DE INGRESOS Y EGRESOS: CORRESPONDEN AL PERÍODO ENERO-MARZO 2018. EL MONTO DEL RUBRO "SALDO NETO DEL PERÍODO A INFORMAR": SE REFIERE A LA DISPONIBILIDAD FINAL AL 31 DE DICIEMBRE DE 2017. LA "DISPONIBILIDAD A DICIEMBRE DE 2016": SE REFIERE A LA DISPONIBILIDAD AL 31 DE DICIEMBRE DE 2017.</t>
  </si>
  <si>
    <t>DESTINO: LA PROVISIÓN DE LAS APORTACIONES NECESARIAS PARA CUBRIR LOS COMPROMISOS CONTRAIDOS POR LA SELECCION DE 25 LARGOMETRAJES, LOS CUALES CONTRIBUYEN A LA META DEL FIDEICOMISO, ASÍ COMO LAS EROGACIONES REALIZADAS EN EL PERIODO CORRESPONDIENTES A MINISTRACIONES DE APOYOS OTORGADOS A PRODUCCIONES EN PROCESO, CONFORME A LOS CONTRATOS DE COPRODUCCION CORRESPONDIENTES; ASÍ COMO PARA EL PAGO DE LA AUDITORÍA DEL EJERCICIO FISCAL 2016, HONORARIOS NOTARIALES Y EL ENTERO DE LOS IMPUESTOS DEL PERIODO.
CUMPLIMIENTO DE LA MISIÓN:
EL FIDEICOMISO TIENE LA FINALIDAD DE FOMENTAR Y PROMOVER PERMANENTEMENTE LA INDUSTRIA CINEMATOGRÁFICA NACIONAL, AL PERIODO QUE SE INFORMA HA SELECCIONADO A 21 PROYECTOS DE LARGOMETRAJE DURANTE EL EJERCICIO. LO ANTERIOR, A TRAVÉS DE LA INTEGRACIÓN DE UN SISTEMA DE APOYOS FINANCIEROS, DE GARANTÍA E INVERSIONES EN BENEFICIO DE LOS PRODUCTORES, DISTRIBUIDORES, COMERCIALIZADORES Y EXHIBIDORES DE PELÍCULAS MEXICANAS. CON LAS ACCIONES REALIZADAS SE HA CUMPLIDO CON SU MISIÓN.</t>
  </si>
  <si>
    <t>APORTACIÓN INICIAL:   MONTO: $30,000,000.00   FECHA: 22/08/2001
OBSERVACIONES: EL IMPORTE DEL SALDO DEL EJERCICIO FISCAL ANTERIOR: CORRESPONDE A LA DISPONIBILIDAD AL 31 DE DICIEMBRE DE 2017. EL MONTO DE LOS INGRESOS ACUMULADOS Y EGRESOS ACUMULADOS: CORRESPONDEN AL PERÍODO ENERO-MARZO 2018. EL SALDO NETO DEL PERÍODO A INFORMAR SE REFIERE A LA DISPONIBILIDAD FINAL AL 31 DE DICIEMBRE DE 2017. DISPONIBILIDAD A DICIEMBRE 2016 SE REFIERE A LA DISPONIBILIDAD AL 31 DE DICIEMBRE DE 2017. SE HACE CONSTAR QUE DE LAS PELÍCULAS SELECCIONADAS PARA SU PRODUCCIÓN Y LOS APOYOS A SALAS DE EXHIBICIÓN INDPENDIENTES SE TIENE COMPROMISOS DE PAGO, POR LO QUE LOS RECURSOS UTILIZABLES PARA NUEVOS APOYOS SON DE $6,006,934.26</t>
  </si>
  <si>
    <t>DESTINO: EN EL PERIODO ENERO MARZO DE 2018, NO SE RECIBIERON RECURSOS PÚBLICOS FEDERALES.
CUMPLIMIENTO DE LA MISIÓN:
SE HA CUMPLIDO LA MISIÓN Y FINES, CON UN TOTAL DE 28,566 VISITANTES QUE SE DETALLAN: 11,VISITAS GUIADAS, 139 ASISTENTES; 44 VISITAS ESCOLARES, 2,070; 36 TALLERES NIÑOS-PADRES, 334 PERSONAS; 5 TALLERES ARTESANOS, 40; 12 TALLERES ESP, 191; 15 SESIONES CUENTACUENTOS, 462 ASISTENTES ; 61 PROYECCIONES DE VIDEO, 865 PERSONAS; 9 EXPO TEMPORALES E ITINERANTES.</t>
  </si>
  <si>
    <t>APORTACIÓN INICIAL:   MONTO: $7,000,000.00   FECHA: 06/11/2006
OBSERVACIONES: LAS CIFRAS PRELIMINARES QUE SE REPORTAN AL PRIMER TRIMESTRE DE 2018 SON LAS PROPORCIONADAS POR EL FIDEICOMISO, ASÍ COMO LAS CONSIGNADAS EN LOS ESTADOS FINANCIEROS, LA DISPONIBILIDAD POR $11'371,098.37 CORRESPONDEN AL 31/03/2018, INCLUYEN LO CORRESPONDIENTE A DISPONIBILIDAD EN TESORERÍA, CAJA, BANCOS,DEUDORES DIVERSOS, EXISTENCIAS EN PODER DEL FIDUCIARIO Y CLIENTES, INGRESOS POR VENTAS DE SERVICIOS.</t>
  </si>
  <si>
    <t>DESTINO: SE APLICARON LOS RECURSOS PARA LAS EXPOSICIONES Y VISITANTES SIGUIENTES; PROVENIENTES DEL 2017: EL CINE UNA ODISEA AFRICANA, 20,919, DESPLAZAMIENTO DEL LÍMITE, 2,815. DEL 2018: MUESTRA FOTOGRAFICA LA VAQUITA MARINA, 2,058 VISITANTES; VALERIO OLIGIATI: LA IDEA DE ARQUITECTURA,RECIBIÓ 706 VISITANTES LOS MURALES Y EL EDIFICIO RECIBIERON 15,598 VISITANTES; EXPOSICIONES 2017-2018, 29,734; EXPOSICIONES Y ACERVO 2018, 18,362; TOTAL 42,096.
CUMPLIMIENTO DE LA MISIÓN:
LA MISIÓN Y FINES DEL MANDATO, SE HAN CUMPLIDO CABALMENTE, EN EL PRIMER TRIMESTRE DEL EJERCICIO FISCAL 2018, POR MEDIO DE LOS DIVERSOS EVENTOS MENCIONADOS, REFERIDOS EN EL PUNTO DESTINO DE LOS RECURSOS DEL PRESENTE INFORME.</t>
  </si>
  <si>
    <t>APORTACIÓN INICIAL:   MONTO: $2,202,000.00   FECHA: 14/03/1994
OBSERVACIONES: POR DISPOSICIÓN DE LA SHCP Y PARA DAR CUMPLIMIENTO A LA NORMATIVIDAD, SE INTEGRAN LAS CIFRAS DE LA SECRETARÍA DE CULTURA A LAS DE LA UNAM POR CONCEPTO DE APORTACIONES POR SER AMBOS RECURSOS PÚBLICOS FEDERALES Y SE DETALLA SU COMPOSICIÓN EN LOS ESTADOS FINANCIEROS Y EN LAS CIFRAS CONCILIADORAS (CIFRAS PRELIMINARES).</t>
  </si>
  <si>
    <t>DESTINO: AL PRIMER TRIMESTRE DEL EJERCICIO FISCAL 2018,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EN EL PRESENTE EJERCICIO, LA MISIÓN Y FINES DEL FONCA SE HAN CUMPLIDO, CON EL APOYO A LA CREACIÓN ARTÍSTICA, ESTABLECIDA PARA EL EJERCICIO 2018, AL PROGRAMAR. EL OTORGAMIENTO DE UN TOTAL DE 1,750 ESTÍMULOS A LA CREACIÓN ARTÍSTICA A TRAVÉS DE 16 PROGRAMAS CULTURALES, AL 31 DE MARZOI DE 2018 SE OTORGARON 1,035 ESTÍMULOS QUE REPRESENTAN UN 60% MÁS DE LO PROGRAMADO.</t>
  </si>
  <si>
    <t>APORTACIÓN INICIAL:   MONTO: $5,000,000.00   FECHA: 12/03/1989
OBSERVACIONES: SOLO SE CONSIDERAN LOS RECURSOS PÚBLICOS FEDERALES DE LA SECRETARÍA DE CULTURA APORTADOS AL MANDATO. EL PATRIMONIO DEL MANDATO INCLUYE LOS RECURSOS FEDERALES QUE SE CANALIZAN A TRAVÉS DE SUBFONDOS CONFORME A LOS ESTADOS FINANCIEROS AL 31/03/2018 (CIFRAS PRELIMINARES PROPORCIONADAS POR EL MANDATO) LA DISPONIBILIDAD PRESENTADA CORRESPONDE AL 31 DE MARZO DE 2018, LA CUAL ASCIENDE A $259,870,144.56.</t>
  </si>
  <si>
    <t>DESTINO: ESTE ACTO JURÍDICO SE EXTINGUÍO EN EL AÑO 2001, SE CONTINUA EN 2018 EN ESPERA DE LA AUTORIZACIÓN DE LA BAJA DE LA CLAVE DE REGISTRO DEL FIDEICOMISO POR PARTE DE LA SECRETARÍA DE HACIENDA Y CRÉDITO PÚBLICO O ALGUNA INSTRUCCIÓN AL RESPECTO.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</si>
  <si>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$110,000.00   FECHA: 01/04/1991
OBSERVACIONES: A PARTIR DE MAYO 2017, LA FIDUCIARIA YA NO EMITE ESTADOS DE CUENTA DE FORMA CONCENTRADA. LOS ESTADOS FINANCIEROS CORRESPONDIENTES AL MES DE MARZO DE 2018 SON PRELIMINARES.</t>
  </si>
  <si>
    <t>APORTACIÓN INICIAL:   MONTO: $346,000.00   FECHA: 12/07/2000
OBSERVACIONES: APOYO DE RECURSOS EN EFECTIVO PARA GASTOS DE ALIMENTACIÓN, VESTIDO Y EDUCACIÓN DE LA NIÑA DLE MILENIO.</t>
  </si>
  <si>
    <t>APORTACIÓN INICIAL:   MONTO: $250,000,000.00   FECHA: 04/08/2010
OBSERVACIONES: -</t>
  </si>
  <si>
    <t>DESTINO: GASTOS POR HONORARIOS, GASTOS DE APOYO A LA EDUCACIÓN Y GASTOS DE CAPACITACIÓN.
CUMPLIMIENTO DE LA MISIÓN:
LAS EROGACIONES REALIZADAS EN EL PRESENTE TRIMESTRE SE ENGLOBAN EN TRES PRINCIPALES RUBROS LOS CUALES SON: HONORARIOS, GASTOS DE CAPACITACIÓN Y GASTOS DE OPERACIÓN.</t>
  </si>
  <si>
    <t>DESTINO: FINANCIAMIENTO, GASTO OPERATIVO Y APOYO EN PROGRAMAS DE AHORRO DE ENERGÍA ELÉCTRICA EN EL SECTOR RESIDENCIAL Y APOYO AL FIDE EN LA OPERACIÓN DEL PNSEE
CUMPLIMIENTO DE LA MISIÓN:
1990-MAR18 SE HAN FINANCIADO 858,757ACCIONES DEAHORRODEENERGÍA POR $3,425.59MDP,PROMOCIÓNYRECUPERACIÓNDE476,000 CRÉDITOSPOREL FIDE;DE JUN-DIC2008 APOYOSENER EN LA EJECUCIÓNDELAETAPAPILOTO OTORGANDO 67,221BONOSPOR $97.4 MDP;APARTIR MAR2009SE APOYOALFIDE EN OP Y RECUPERACIÓNDECARTERA DEL PROGRAMA NACIONALDESUSTITUCIÓNDEEQUIPOSELECTRODOMÉSTICOSPARAAHORRODE ENERGÍAIMPLEMENTADO PORGOB FED SE OTORGARON ENERO DE 2013 $4,812.85MDP EN APOYOS</t>
  </si>
  <si>
    <t>EL FIDEICOMISO TIENE COMO PROPÓSITO FUNDAMENTAL PROVEER DE RECURSOS FINANCIEROS SUFICIENTES Y OPORTUNOS A PROYECTOS DE TRANSMISIÓN Y DISTRIBUCIÓN,PARA LLEVAR A CABO LOS GASTOS PREVIOS DE PROYECTOS DE INVERSIÓN FINANCIADA DIRECTA E INVERSIÓN FINANCIADA CONDICIONADA.</t>
  </si>
  <si>
    <t>DESTINO: PAGAR GASTOS PREVIOS DE PROYECTOS PIDIREGAS.
CUMPLIMIENTO DE LA MISIÓN:
PARA EL AÑO 2018 SE TIENE PROGRAMADO CONVOCAR 23 PROYECTOS CON 26 LÍNEAS DE TRANSMISIÓN Y 55 SUBESTACIONES ELÉCTRICAS, QUE INCORPORARAN AL SISTEMA ELÉCTRICO NACIONAL 2040.57KM-C, 9,770 MVA, 745.4 MVAR Y 113 ALIMENTADORES.</t>
  </si>
  <si>
    <t>DESTINO: GASTOS DE OPERACION Y EJECUCION DE PROYECTOS PARA INDUCIR Y PROMOVER EL AHORRO DE ENERGÍA ELÉCTRICA
CUMPLIMIENTO DE LA MISIÓN:
SE CONCLUYERON 220 PROYECTOS; SE PARTICIPO EN 11 REUNIONES DE LOS COMITÉS Y SUBCOMITÉS PARA LA ELABORACION Y ACTUALIZACION DE LAS NORMAS DE EFICIENCIA ENERGÉTICA; SE REALIZARON 1,426JORNADAS DE AHORRO DE ENERGIA, PARTICIPANDO 61,118PERSONAS; SE OTORGÓ O RENOVÓ EL SELLO FIDE A 1,690EQUIPOS DE 30 EMPRESAS. LOS AHORROS ENERGÉTICOS ASCIENDEN A 9.41 GWH EN CONSUMO.</t>
  </si>
  <si>
    <t>ANEXO XV</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</si>
</sst>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3">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
      <sz val="10"/>
      <name val="Soberana Titular"/>
      <family val="3"/>
    </font>
    <font>
      <sz val="8"/>
      <color theme="0"/>
      <name val="Soberana Sans"/>
      <family val="3"/>
    </font>
    <font>
      <sz val="10"/>
      <name val="Arial"/>
      <family val="2"/>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4">
    <xf numFmtId="0" fontId="0" fillId="0" borderId="0"/>
    <xf numFmtId="164" fontId="1" fillId="0" borderId="0" applyFont="0" applyFill="0" applyBorder="0" applyAlignment="0" applyProtection="0"/>
    <xf numFmtId="0" fontId="12" fillId="0" borderId="0"/>
    <xf numFmtId="0" fontId="12" fillId="0" borderId="0"/>
  </cellStyleXfs>
  <cellXfs count="75">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10" fillId="0" borderId="0" xfId="0" applyNumberFormat="1" applyFont="1" applyFill="1" applyBorder="1" applyAlignment="1" applyProtection="1"/>
    <xf numFmtId="0" fontId="11" fillId="0" borderId="8" xfId="0" applyFont="1" applyFill="1" applyBorder="1" applyAlignment="1">
      <alignment vertical="top" wrapText="1"/>
    </xf>
    <xf numFmtId="0" fontId="7" fillId="6" borderId="10"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cellXfs>
  <cellStyles count="4">
    <cellStyle name="Euro" xfId="1"/>
    <cellStyle name="Normal" xfId="0" builtinId="0"/>
    <cellStyle name="Normal 2" xfId="2"/>
    <cellStyle name="Normal 2 2 2" xfId="3"/>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18</xdr:col>
      <xdr:colOff>68035</xdr:colOff>
      <xdr:row>4</xdr:row>
      <xdr:rowOff>549729</xdr:rowOff>
    </xdr:from>
    <xdr:to>
      <xdr:col>19</xdr:col>
      <xdr:colOff>68035</xdr:colOff>
      <xdr:row>4</xdr:row>
      <xdr:rowOff>549729</xdr:rowOff>
    </xdr:to>
    <xdr:sp macro="" textlink="">
      <xdr:nvSpPr>
        <xdr:cNvPr id="9217" name="Line 1"/>
        <xdr:cNvSpPr>
          <a:spLocks noChangeShapeType="1"/>
        </xdr:cNvSpPr>
      </xdr:nvSpPr>
      <xdr:spPr bwMode="auto">
        <a:xfrm>
          <a:off x="18451285" y="2060122"/>
          <a:ext cx="5715000" cy="0"/>
        </a:xfrm>
        <a:prstGeom prst="line">
          <a:avLst/>
        </a:prstGeom>
        <a:noFill/>
        <a:ln w="19050">
          <a:solidFill>
            <a:schemeClr val="bg1">
              <a:lumMod val="75000"/>
            </a:schemeClr>
          </a:solidFill>
          <a:round/>
          <a:headEnd/>
          <a:tailEnd/>
        </a:ln>
      </xdr:spPr>
    </xdr:sp>
    <xdr:clientData/>
  </xdr:twoCellAnchor>
  <xdr:twoCellAnchor>
    <xdr:from>
      <xdr:col>20</xdr:col>
      <xdr:colOff>948418</xdr:colOff>
      <xdr:row>4</xdr:row>
      <xdr:rowOff>541564</xdr:rowOff>
    </xdr:from>
    <xdr:to>
      <xdr:col>21</xdr:col>
      <xdr:colOff>4992461</xdr:colOff>
      <xdr:row>4</xdr:row>
      <xdr:rowOff>551089</xdr:rowOff>
    </xdr:to>
    <xdr:sp macro="" textlink="">
      <xdr:nvSpPr>
        <xdr:cNvPr id="9220" name="Line 4"/>
        <xdr:cNvSpPr>
          <a:spLocks noChangeShapeType="1"/>
        </xdr:cNvSpPr>
      </xdr:nvSpPr>
      <xdr:spPr bwMode="auto">
        <a:xfrm>
          <a:off x="26271311" y="2051957"/>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ernando_cabrera/AppData/Local/Microsoft/Windows/Temporary%20Internet%20Files/Content.Outlook/VAQEU2XJ/3%20%20Fideicomisos_desbloqueado%20correc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Jurídicos"/>
      <sheetName val="Listas"/>
    </sheetNames>
    <sheetDataSet>
      <sheetData sheetId="0" refreshError="1"/>
      <sheetData sheetId="1">
        <row r="1">
          <cell r="A1" t="str">
            <v>SI</v>
          </cell>
          <cell r="B1" t="str">
            <v>SI</v>
          </cell>
          <cell r="C1" t="str">
            <v>ANUAL</v>
          </cell>
        </row>
        <row r="2">
          <cell r="A2" t="str">
            <v>NO</v>
          </cell>
          <cell r="B2" t="str">
            <v>NO</v>
          </cell>
          <cell r="C2" t="str">
            <v>PLURIANUAL</v>
          </cell>
        </row>
        <row r="3">
          <cell r="B3" t="str">
            <v>NO SE PUEDE DETERMINAR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465"/>
  <sheetViews>
    <sheetView showGridLines="0" tabSelected="1" view="pageBreakPreview" topLeftCell="B1" zoomScale="40" zoomScaleNormal="50" zoomScaleSheetLayoutView="40" workbookViewId="0">
      <pane ySplit="5" topLeftCell="A6" activePane="bottomLeft" state="frozen"/>
      <selection sqref="A1:E1"/>
      <selection pane="bottomLeft" activeCell="J7" sqref="J7"/>
    </sheetView>
  </sheetViews>
  <sheetFormatPr baseColWidth="10" defaultRowHeight="13.5" customHeight="1" outlineLevelRow="3"/>
  <cols>
    <col min="1" max="1" width="5.140625" style="1" hidden="1" customWidth="1"/>
    <col min="2" max="2" width="4.57031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hidden="1"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50" width="54.5703125" style="6" customWidth="1"/>
    <col min="51" max="16384" width="11.42578125" style="6"/>
  </cols>
  <sheetData>
    <row r="1" spans="1:33" s="14" customFormat="1" ht="45" customHeight="1">
      <c r="A1" s="13"/>
      <c r="B1" s="68" t="s">
        <v>1064</v>
      </c>
      <c r="C1" s="68"/>
      <c r="D1" s="68"/>
      <c r="E1" s="68"/>
      <c r="F1" s="68"/>
      <c r="G1" s="68"/>
      <c r="H1" s="68"/>
      <c r="I1" s="68"/>
      <c r="J1" s="68"/>
      <c r="K1" s="68"/>
      <c r="L1" s="68"/>
      <c r="M1" s="68"/>
      <c r="N1" s="68"/>
      <c r="O1" s="58"/>
      <c r="P1" s="69" t="s">
        <v>1577</v>
      </c>
      <c r="Q1" s="69"/>
      <c r="R1" s="69"/>
      <c r="S1" s="69"/>
      <c r="T1" s="69"/>
      <c r="U1" s="69"/>
      <c r="V1" s="69"/>
      <c r="Y1" s="15"/>
      <c r="Z1" s="16"/>
      <c r="AG1" s="17"/>
    </row>
    <row r="2" spans="1:33" ht="26.25" customHeight="1">
      <c r="B2" s="73" t="s">
        <v>1959</v>
      </c>
      <c r="C2" s="73"/>
      <c r="D2" s="73"/>
      <c r="E2" s="73"/>
      <c r="F2" s="73"/>
      <c r="G2" s="73"/>
      <c r="H2" s="73"/>
      <c r="I2" s="73"/>
      <c r="J2" s="73"/>
      <c r="K2" s="73"/>
      <c r="L2" s="73"/>
      <c r="M2" s="73"/>
      <c r="N2" s="73"/>
      <c r="O2" s="73"/>
      <c r="P2" s="73"/>
      <c r="Q2" s="73"/>
      <c r="R2" s="73"/>
      <c r="S2" s="73"/>
      <c r="T2" s="73"/>
      <c r="U2" s="73"/>
      <c r="V2" s="73"/>
    </row>
    <row r="3" spans="1:33" ht="23.25" customHeight="1">
      <c r="B3" s="73" t="s">
        <v>157</v>
      </c>
      <c r="C3" s="73"/>
      <c r="D3" s="73"/>
      <c r="E3" s="73"/>
      <c r="F3" s="73"/>
      <c r="G3" s="73"/>
      <c r="H3" s="73"/>
      <c r="I3" s="73"/>
      <c r="J3" s="73"/>
      <c r="K3" s="73"/>
      <c r="L3" s="73"/>
      <c r="M3" s="73"/>
      <c r="N3" s="73"/>
      <c r="O3" s="73"/>
      <c r="P3" s="73"/>
      <c r="Q3" s="73"/>
      <c r="R3" s="73"/>
      <c r="S3" s="73"/>
      <c r="T3" s="73"/>
      <c r="U3" s="73"/>
      <c r="V3" s="73"/>
    </row>
    <row r="4" spans="1:33" s="12" customFormat="1" ht="23.25" customHeight="1">
      <c r="A4" s="11"/>
      <c r="B4" s="74" t="s">
        <v>1579</v>
      </c>
      <c r="C4" s="74"/>
      <c r="D4" s="74"/>
      <c r="E4" s="74"/>
      <c r="F4" s="74"/>
      <c r="G4" s="74"/>
      <c r="H4" s="74"/>
      <c r="I4" s="74"/>
      <c r="J4" s="74"/>
      <c r="K4" s="74"/>
      <c r="L4" s="74"/>
      <c r="M4" s="74"/>
      <c r="N4" s="74"/>
      <c r="O4" s="74"/>
      <c r="P4" s="74"/>
      <c r="Q4" s="74"/>
      <c r="R4" s="74"/>
      <c r="S4" s="74"/>
      <c r="T4" s="74"/>
      <c r="U4" s="74"/>
      <c r="V4" s="74"/>
      <c r="W4" s="11"/>
    </row>
    <row r="5" spans="1:33" s="7" customFormat="1" ht="83.25" customHeight="1">
      <c r="A5" s="30" t="s">
        <v>393</v>
      </c>
      <c r="B5" s="70" t="s">
        <v>1063</v>
      </c>
      <c r="C5" s="71"/>
      <c r="D5" s="72"/>
      <c r="E5" s="32" t="s">
        <v>141</v>
      </c>
      <c r="F5" s="32" t="s">
        <v>96</v>
      </c>
      <c r="G5" s="32" t="s">
        <v>142</v>
      </c>
      <c r="H5" s="32" t="s">
        <v>143</v>
      </c>
      <c r="I5" s="33" t="s">
        <v>144</v>
      </c>
      <c r="J5" s="32" t="s">
        <v>145</v>
      </c>
      <c r="K5" s="32" t="s">
        <v>146</v>
      </c>
      <c r="L5" s="32" t="s">
        <v>147</v>
      </c>
      <c r="M5" s="32" t="s">
        <v>148</v>
      </c>
      <c r="N5" s="32" t="s">
        <v>149</v>
      </c>
      <c r="O5" s="34" t="s">
        <v>1327</v>
      </c>
      <c r="P5" s="34" t="s">
        <v>150</v>
      </c>
      <c r="Q5" s="34" t="s">
        <v>151</v>
      </c>
      <c r="R5" s="34" t="s">
        <v>152</v>
      </c>
      <c r="S5" s="32" t="s">
        <v>153</v>
      </c>
      <c r="T5" s="34" t="s">
        <v>154</v>
      </c>
      <c r="U5" s="32" t="s">
        <v>155</v>
      </c>
      <c r="V5" s="32" t="s">
        <v>156</v>
      </c>
      <c r="W5" s="31" t="s">
        <v>97</v>
      </c>
    </row>
    <row r="6" spans="1:33" s="20" customFormat="1" ht="38.25" customHeight="1">
      <c r="A6" s="18"/>
      <c r="B6" s="66" t="s">
        <v>1578</v>
      </c>
      <c r="C6" s="67"/>
      <c r="D6" s="67"/>
      <c r="E6" s="35">
        <f>E7+E12+E20+E30+E120+E129+E136+E163+E179+E214+E220+E225+E244+E263+E270+E283+E299+E439+E413+E405+E409+E458+E451+E417</f>
        <v>337</v>
      </c>
      <c r="F6" s="36"/>
      <c r="G6" s="36"/>
      <c r="H6" s="36"/>
      <c r="I6" s="37"/>
      <c r="J6" s="36"/>
      <c r="K6" s="36"/>
      <c r="L6" s="36"/>
      <c r="M6" s="36"/>
      <c r="N6" s="36"/>
      <c r="O6" s="38"/>
      <c r="P6" s="39"/>
      <c r="Q6" s="39"/>
      <c r="R6" s="39"/>
      <c r="S6" s="36"/>
      <c r="T6" s="39"/>
      <c r="U6" s="36"/>
      <c r="V6" s="40"/>
      <c r="W6" s="19"/>
    </row>
    <row r="7" spans="1:33" s="23" customFormat="1" ht="28.5" customHeight="1" outlineLevel="3">
      <c r="A7" s="21"/>
      <c r="B7" s="66" t="s">
        <v>1062</v>
      </c>
      <c r="C7" s="67"/>
      <c r="D7" s="67"/>
      <c r="E7" s="35">
        <f>SUBTOTAL(9,E10:E11)</f>
        <v>1</v>
      </c>
      <c r="F7" s="36"/>
      <c r="G7" s="36"/>
      <c r="H7" s="36"/>
      <c r="I7" s="37"/>
      <c r="J7" s="36"/>
      <c r="K7" s="36"/>
      <c r="L7" s="36"/>
      <c r="M7" s="36"/>
      <c r="N7" s="36"/>
      <c r="O7" s="38"/>
      <c r="P7" s="39"/>
      <c r="Q7" s="39"/>
      <c r="R7" s="39"/>
      <c r="S7" s="36"/>
      <c r="T7" s="39"/>
      <c r="U7" s="36"/>
      <c r="V7" s="40"/>
      <c r="W7" s="22"/>
    </row>
    <row r="8" spans="1:33" s="26" customFormat="1" ht="20.25" customHeight="1" outlineLevel="1">
      <c r="A8" s="24"/>
      <c r="B8" s="62" t="s">
        <v>669</v>
      </c>
      <c r="C8" s="63" t="s">
        <v>667</v>
      </c>
      <c r="D8" s="63"/>
      <c r="E8" s="41">
        <f>SUBTOTAL(9,E10:E11)</f>
        <v>1</v>
      </c>
      <c r="F8" s="42"/>
      <c r="G8" s="42"/>
      <c r="H8" s="42"/>
      <c r="I8" s="43"/>
      <c r="J8" s="42"/>
      <c r="K8" s="42"/>
      <c r="L8" s="42"/>
      <c r="M8" s="42"/>
      <c r="N8" s="42"/>
      <c r="O8" s="44"/>
      <c r="P8" s="44"/>
      <c r="Q8" s="44"/>
      <c r="R8" s="44"/>
      <c r="S8" s="42"/>
      <c r="T8" s="44"/>
      <c r="U8" s="42"/>
      <c r="V8" s="45"/>
      <c r="W8" s="25"/>
    </row>
    <row r="9" spans="1:33" s="29" customFormat="1" ht="20.25" customHeight="1" outlineLevel="2">
      <c r="A9" s="27"/>
      <c r="B9" s="64" t="s">
        <v>878</v>
      </c>
      <c r="C9" s="65"/>
      <c r="D9" s="65" t="s">
        <v>668</v>
      </c>
      <c r="E9" s="46">
        <f>SUBTOTAL(9,E10:E11)</f>
        <v>1</v>
      </c>
      <c r="F9" s="47"/>
      <c r="G9" s="47"/>
      <c r="H9" s="47"/>
      <c r="I9" s="48"/>
      <c r="J9" s="47"/>
      <c r="K9" s="47"/>
      <c r="L9" s="47"/>
      <c r="M9" s="47"/>
      <c r="N9" s="47"/>
      <c r="O9" s="49"/>
      <c r="P9" s="49"/>
      <c r="Q9" s="49"/>
      <c r="R9" s="49"/>
      <c r="S9" s="47"/>
      <c r="T9" s="49"/>
      <c r="U9" s="47"/>
      <c r="V9" s="50"/>
      <c r="W9" s="28"/>
    </row>
    <row r="11" spans="1:33" s="10" customFormat="1" ht="202.5" customHeight="1">
      <c r="A11" s="8">
        <v>2</v>
      </c>
      <c r="B11" s="59" t="s">
        <v>98</v>
      </c>
      <c r="C11" s="59" t="s">
        <v>99</v>
      </c>
      <c r="D11" s="59" t="s">
        <v>191</v>
      </c>
      <c r="E11" s="51">
        <v>1</v>
      </c>
      <c r="F11" s="52">
        <v>210</v>
      </c>
      <c r="G11" s="53" t="s">
        <v>100</v>
      </c>
      <c r="H11" s="53" t="s">
        <v>506</v>
      </c>
      <c r="I11" s="54">
        <v>700002210104</v>
      </c>
      <c r="J11" s="55" t="s">
        <v>665</v>
      </c>
      <c r="K11" s="55" t="s">
        <v>227</v>
      </c>
      <c r="L11" s="55" t="s">
        <v>228</v>
      </c>
      <c r="M11" s="55" t="s">
        <v>229</v>
      </c>
      <c r="N11" s="55" t="s">
        <v>230</v>
      </c>
      <c r="O11" s="56">
        <v>8443074.4600000009</v>
      </c>
      <c r="P11" s="56">
        <v>1297457</v>
      </c>
      <c r="Q11" s="56">
        <v>260762.54</v>
      </c>
      <c r="R11" s="56">
        <v>575214.44999999995</v>
      </c>
      <c r="S11" s="57" t="s">
        <v>1580</v>
      </c>
      <c r="T11" s="56">
        <v>14277160.369999999</v>
      </c>
      <c r="U11" s="55" t="s">
        <v>231</v>
      </c>
      <c r="V11" s="53" t="s">
        <v>970</v>
      </c>
      <c r="W11" s="9">
        <f>IF(OR(LEFT(I11)="7",LEFT(I11,1)="8"),VALUE(RIGHT(I11,3)),VALUE(RIGHT(I11,4)))</f>
        <v>104</v>
      </c>
    </row>
    <row r="12" spans="1:33" s="23" customFormat="1" ht="19.5" customHeight="1" outlineLevel="3">
      <c r="A12" s="21"/>
      <c r="B12" s="66" t="s">
        <v>232</v>
      </c>
      <c r="C12" s="67"/>
      <c r="D12" s="67"/>
      <c r="E12" s="35">
        <f>SUBTOTAL(9,E13:E19)</f>
        <v>5</v>
      </c>
      <c r="F12" s="36"/>
      <c r="G12" s="36"/>
      <c r="H12" s="36"/>
      <c r="I12" s="37"/>
      <c r="J12" s="36"/>
      <c r="K12" s="36"/>
      <c r="L12" s="36"/>
      <c r="M12" s="36"/>
      <c r="N12" s="36"/>
      <c r="O12" s="38"/>
      <c r="P12" s="39"/>
      <c r="Q12" s="39"/>
      <c r="R12" s="39"/>
      <c r="S12" s="36"/>
      <c r="T12" s="39"/>
      <c r="U12" s="36"/>
      <c r="V12" s="40"/>
      <c r="W12" s="22"/>
    </row>
    <row r="13" spans="1:33" s="26" customFormat="1" ht="11.25" outlineLevel="1">
      <c r="A13" s="24"/>
      <c r="B13" s="62" t="s">
        <v>669</v>
      </c>
      <c r="C13" s="63" t="s">
        <v>667</v>
      </c>
      <c r="D13" s="63"/>
      <c r="E13" s="41">
        <f>SUBTOTAL(9,E14:E19)</f>
        <v>5</v>
      </c>
      <c r="F13" s="42"/>
      <c r="G13" s="42"/>
      <c r="H13" s="42"/>
      <c r="I13" s="43"/>
      <c r="J13" s="42"/>
      <c r="K13" s="42"/>
      <c r="L13" s="42"/>
      <c r="M13" s="42"/>
      <c r="N13" s="42"/>
      <c r="O13" s="44"/>
      <c r="P13" s="44"/>
      <c r="Q13" s="44"/>
      <c r="R13" s="44"/>
      <c r="S13" s="42"/>
      <c r="T13" s="44"/>
      <c r="U13" s="42"/>
      <c r="V13" s="45"/>
      <c r="W13" s="25"/>
    </row>
    <row r="14" spans="1:33" s="29" customFormat="1" ht="11.25" outlineLevel="2">
      <c r="A14" s="27"/>
      <c r="B14" s="64" t="s">
        <v>878</v>
      </c>
      <c r="C14" s="65"/>
      <c r="D14" s="65" t="s">
        <v>668</v>
      </c>
      <c r="E14" s="46" t="e">
        <f>SUBTOTAL(9,#REF!)</f>
        <v>#REF!</v>
      </c>
      <c r="F14" s="47"/>
      <c r="G14" s="47"/>
      <c r="H14" s="47"/>
      <c r="I14" s="48"/>
      <c r="J14" s="47"/>
      <c r="K14" s="47"/>
      <c r="L14" s="47"/>
      <c r="M14" s="47"/>
      <c r="N14" s="47"/>
      <c r="O14" s="49"/>
      <c r="P14" s="49"/>
      <c r="Q14" s="49"/>
      <c r="R14" s="49"/>
      <c r="S14" s="47"/>
      <c r="T14" s="49"/>
      <c r="U14" s="47"/>
      <c r="V14" s="50"/>
      <c r="W14" s="28"/>
    </row>
    <row r="15" spans="1:33" s="10" customFormat="1" ht="236.25" customHeight="1">
      <c r="A15" s="8">
        <v>4</v>
      </c>
      <c r="B15" s="59" t="s">
        <v>232</v>
      </c>
      <c r="C15" s="59" t="s">
        <v>99</v>
      </c>
      <c r="D15" s="59" t="s">
        <v>191</v>
      </c>
      <c r="E15" s="51">
        <v>1</v>
      </c>
      <c r="F15" s="52">
        <v>120</v>
      </c>
      <c r="G15" s="53" t="s">
        <v>1144</v>
      </c>
      <c r="H15" s="53" t="s">
        <v>506</v>
      </c>
      <c r="I15" s="54">
        <v>20040411201355</v>
      </c>
      <c r="J15" s="55" t="s">
        <v>651</v>
      </c>
      <c r="K15" s="55" t="s">
        <v>1090</v>
      </c>
      <c r="L15" s="55" t="s">
        <v>228</v>
      </c>
      <c r="M15" s="55" t="s">
        <v>662</v>
      </c>
      <c r="N15" s="55" t="s">
        <v>230</v>
      </c>
      <c r="O15" s="56">
        <v>352582284.63</v>
      </c>
      <c r="P15" s="56">
        <v>34251.839999999997</v>
      </c>
      <c r="Q15" s="56">
        <v>3231188.29</v>
      </c>
      <c r="R15" s="56">
        <v>84050221.519999996</v>
      </c>
      <c r="S15" s="57" t="s">
        <v>1584</v>
      </c>
      <c r="T15" s="56">
        <v>130016056.48999999</v>
      </c>
      <c r="U15" s="55" t="s">
        <v>231</v>
      </c>
      <c r="V15" s="53" t="s">
        <v>1091</v>
      </c>
      <c r="W15" s="9">
        <f>IF(OR(LEFT(I15)="7",LEFT(I15,1)="8"),VALUE(RIGHT(I15,3)),VALUE(RIGHT(I15,4)))</f>
        <v>1355</v>
      </c>
    </row>
    <row r="16" spans="1:33" s="10" customFormat="1" ht="202.5" customHeight="1">
      <c r="A16" s="8">
        <v>4</v>
      </c>
      <c r="B16" s="59" t="s">
        <v>232</v>
      </c>
      <c r="C16" s="59" t="s">
        <v>99</v>
      </c>
      <c r="D16" s="59" t="s">
        <v>191</v>
      </c>
      <c r="E16" s="51">
        <v>1</v>
      </c>
      <c r="F16" s="52">
        <v>200</v>
      </c>
      <c r="G16" s="53" t="s">
        <v>652</v>
      </c>
      <c r="H16" s="53" t="s">
        <v>506</v>
      </c>
      <c r="I16" s="54">
        <v>20050420001404</v>
      </c>
      <c r="J16" s="55" t="s">
        <v>653</v>
      </c>
      <c r="K16" s="55" t="s">
        <v>654</v>
      </c>
      <c r="L16" s="55" t="s">
        <v>228</v>
      </c>
      <c r="M16" s="55" t="s">
        <v>645</v>
      </c>
      <c r="N16" s="55" t="s">
        <v>655</v>
      </c>
      <c r="O16" s="56">
        <v>254102931.47999999</v>
      </c>
      <c r="P16" s="56">
        <v>0</v>
      </c>
      <c r="Q16" s="56">
        <v>4181629.42</v>
      </c>
      <c r="R16" s="56">
        <v>5239903.91</v>
      </c>
      <c r="S16" s="57" t="s">
        <v>1583</v>
      </c>
      <c r="T16" s="56">
        <v>230122173.03999999</v>
      </c>
      <c r="U16" s="55" t="s">
        <v>231</v>
      </c>
      <c r="V16" s="53" t="s">
        <v>1279</v>
      </c>
      <c r="W16" s="9">
        <f>IF(OR(LEFT(I16)="7",LEFT(I16,1)="8"),VALUE(RIGHT(I16,3)),VALUE(RIGHT(I16,4)))</f>
        <v>1404</v>
      </c>
    </row>
    <row r="17" spans="1:23" s="10" customFormat="1" ht="225" customHeight="1">
      <c r="A17" s="8">
        <v>4</v>
      </c>
      <c r="B17" s="59" t="s">
        <v>232</v>
      </c>
      <c r="C17" s="59" t="s">
        <v>99</v>
      </c>
      <c r="D17" s="59" t="s">
        <v>191</v>
      </c>
      <c r="E17" s="51">
        <v>1</v>
      </c>
      <c r="F17" s="52">
        <v>811</v>
      </c>
      <c r="G17" s="53" t="s">
        <v>1092</v>
      </c>
      <c r="H17" s="53" t="s">
        <v>506</v>
      </c>
      <c r="I17" s="54">
        <v>20073641001477</v>
      </c>
      <c r="J17" s="55" t="s">
        <v>184</v>
      </c>
      <c r="K17" s="55" t="s">
        <v>185</v>
      </c>
      <c r="L17" s="55" t="s">
        <v>228</v>
      </c>
      <c r="M17" s="55" t="s">
        <v>662</v>
      </c>
      <c r="N17" s="55" t="s">
        <v>230</v>
      </c>
      <c r="O17" s="56">
        <v>1108878140.5899999</v>
      </c>
      <c r="P17" s="56">
        <v>0</v>
      </c>
      <c r="Q17" s="56">
        <v>20095873.300000001</v>
      </c>
      <c r="R17" s="56">
        <v>36692945.799999997</v>
      </c>
      <c r="S17" s="57" t="s">
        <v>1422</v>
      </c>
      <c r="T17" s="56">
        <v>1072826449.4</v>
      </c>
      <c r="U17" s="55" t="s">
        <v>663</v>
      </c>
      <c r="V17" s="53" t="s">
        <v>1582</v>
      </c>
      <c r="W17" s="9">
        <f>IF(OR(LEFT(I17)="7",LEFT(I17,1)="8"),VALUE(RIGHT(I17,3)),VALUE(RIGHT(I17,4)))</f>
        <v>1477</v>
      </c>
    </row>
    <row r="18" spans="1:23" s="10" customFormat="1" ht="273.75" customHeight="1">
      <c r="A18" s="8">
        <v>4</v>
      </c>
      <c r="B18" s="59" t="s">
        <v>232</v>
      </c>
      <c r="C18" s="59" t="s">
        <v>99</v>
      </c>
      <c r="D18" s="59" t="s">
        <v>191</v>
      </c>
      <c r="E18" s="51">
        <v>1</v>
      </c>
      <c r="F18" s="52">
        <v>911</v>
      </c>
      <c r="G18" s="53" t="s">
        <v>1157</v>
      </c>
      <c r="H18" s="53" t="s">
        <v>506</v>
      </c>
      <c r="I18" s="54">
        <v>20120491101560</v>
      </c>
      <c r="J18" s="55" t="s">
        <v>1066</v>
      </c>
      <c r="K18" s="55" t="s">
        <v>1067</v>
      </c>
      <c r="L18" s="55" t="s">
        <v>228</v>
      </c>
      <c r="M18" s="55" t="s">
        <v>645</v>
      </c>
      <c r="N18" s="55" t="s">
        <v>655</v>
      </c>
      <c r="O18" s="56">
        <v>131162925.95</v>
      </c>
      <c r="P18" s="56">
        <v>0</v>
      </c>
      <c r="Q18" s="56">
        <v>1143646.3999999999</v>
      </c>
      <c r="R18" s="56">
        <v>10858911.32</v>
      </c>
      <c r="S18" s="57" t="s">
        <v>1423</v>
      </c>
      <c r="T18" s="56">
        <v>85795895.390000001</v>
      </c>
      <c r="U18" s="55" t="s">
        <v>231</v>
      </c>
      <c r="V18" s="53" t="s">
        <v>1339</v>
      </c>
      <c r="W18" s="9">
        <f>IF(OR(LEFT(I18)="7",LEFT(I18,1)="8"),VALUE(RIGHT(I18,3)),VALUE(RIGHT(I18,4)))</f>
        <v>1560</v>
      </c>
    </row>
    <row r="19" spans="1:23" s="10" customFormat="1" ht="202.5" customHeight="1">
      <c r="A19" s="8">
        <v>4</v>
      </c>
      <c r="B19" s="59" t="s">
        <v>232</v>
      </c>
      <c r="C19" s="59" t="s">
        <v>99</v>
      </c>
      <c r="D19" s="59" t="s">
        <v>191</v>
      </c>
      <c r="E19" s="51">
        <v>1</v>
      </c>
      <c r="F19" s="52">
        <v>911</v>
      </c>
      <c r="G19" s="53" t="s">
        <v>1157</v>
      </c>
      <c r="H19" s="53" t="s">
        <v>506</v>
      </c>
      <c r="I19" s="54">
        <v>20120491101561</v>
      </c>
      <c r="J19" s="55" t="s">
        <v>1068</v>
      </c>
      <c r="K19" s="55" t="s">
        <v>1069</v>
      </c>
      <c r="L19" s="55" t="s">
        <v>228</v>
      </c>
      <c r="M19" s="55" t="s">
        <v>645</v>
      </c>
      <c r="N19" s="55" t="s">
        <v>655</v>
      </c>
      <c r="O19" s="56">
        <v>296412612.11000001</v>
      </c>
      <c r="P19" s="56">
        <v>0</v>
      </c>
      <c r="Q19" s="56">
        <v>1766294.64</v>
      </c>
      <c r="R19" s="56">
        <v>19288421.129999999</v>
      </c>
      <c r="S19" s="57" t="s">
        <v>1581</v>
      </c>
      <c r="T19" s="56">
        <v>83298248.359999999</v>
      </c>
      <c r="U19" s="55" t="s">
        <v>231</v>
      </c>
      <c r="V19" s="53" t="s">
        <v>1340</v>
      </c>
      <c r="W19" s="9">
        <f>IF(OR(LEFT(I19)="7",LEFT(I19,1)="8"),VALUE(RIGHT(I19,3)),VALUE(RIGHT(I19,4)))</f>
        <v>1561</v>
      </c>
    </row>
    <row r="20" spans="1:23" s="23" customFormat="1" ht="23.25" customHeight="1" outlineLevel="3">
      <c r="A20" s="21"/>
      <c r="B20" s="66" t="s">
        <v>657</v>
      </c>
      <c r="C20" s="67"/>
      <c r="D20" s="67"/>
      <c r="E20" s="35">
        <f>SUBTOTAL(9,E21:E29)</f>
        <v>5</v>
      </c>
      <c r="F20" s="36"/>
      <c r="G20" s="36"/>
      <c r="H20" s="36"/>
      <c r="I20" s="37"/>
      <c r="J20" s="36"/>
      <c r="K20" s="36"/>
      <c r="L20" s="36"/>
      <c r="M20" s="36"/>
      <c r="N20" s="36"/>
      <c r="O20" s="38"/>
      <c r="P20" s="39"/>
      <c r="Q20" s="39"/>
      <c r="R20" s="39"/>
      <c r="S20" s="36"/>
      <c r="T20" s="39"/>
      <c r="U20" s="36"/>
      <c r="V20" s="40"/>
      <c r="W20" s="22"/>
    </row>
    <row r="21" spans="1:23" s="26" customFormat="1" ht="11.25" outlineLevel="1">
      <c r="A21" s="24"/>
      <c r="B21" s="62" t="s">
        <v>669</v>
      </c>
      <c r="C21" s="63" t="s">
        <v>667</v>
      </c>
      <c r="D21" s="63"/>
      <c r="E21" s="41">
        <f>SUBTOTAL(9,E22:E25)</f>
        <v>3</v>
      </c>
      <c r="F21" s="42"/>
      <c r="G21" s="42"/>
      <c r="H21" s="42"/>
      <c r="I21" s="43"/>
      <c r="J21" s="42"/>
      <c r="K21" s="42"/>
      <c r="L21" s="42"/>
      <c r="M21" s="42"/>
      <c r="N21" s="42"/>
      <c r="O21" s="44"/>
      <c r="P21" s="44"/>
      <c r="Q21" s="44"/>
      <c r="R21" s="44"/>
      <c r="S21" s="42"/>
      <c r="T21" s="44"/>
      <c r="U21" s="42"/>
      <c r="V21" s="45"/>
      <c r="W21" s="25"/>
    </row>
    <row r="22" spans="1:23" s="29" customFormat="1" ht="11.25" outlineLevel="2">
      <c r="A22" s="27"/>
      <c r="B22" s="64" t="s">
        <v>272</v>
      </c>
      <c r="C22" s="65"/>
      <c r="D22" s="65"/>
      <c r="E22" s="46" t="e">
        <f>SUBTOTAL(9,#REF!)</f>
        <v>#REF!</v>
      </c>
      <c r="F22" s="47"/>
      <c r="G22" s="47"/>
      <c r="H22" s="47"/>
      <c r="I22" s="48"/>
      <c r="J22" s="47"/>
      <c r="K22" s="47"/>
      <c r="L22" s="47"/>
      <c r="M22" s="47"/>
      <c r="N22" s="47"/>
      <c r="O22" s="49"/>
      <c r="P22" s="49"/>
      <c r="Q22" s="49"/>
      <c r="R22" s="49"/>
      <c r="S22" s="47"/>
      <c r="T22" s="49"/>
      <c r="U22" s="47"/>
      <c r="V22" s="50"/>
      <c r="W22" s="28"/>
    </row>
    <row r="23" spans="1:23" s="10" customFormat="1" ht="258.75" customHeight="1">
      <c r="A23" s="8">
        <v>5</v>
      </c>
      <c r="B23" s="59" t="s">
        <v>657</v>
      </c>
      <c r="C23" s="59" t="s">
        <v>99</v>
      </c>
      <c r="D23" s="59" t="s">
        <v>191</v>
      </c>
      <c r="E23" s="51">
        <v>1</v>
      </c>
      <c r="F23" s="52">
        <v>121</v>
      </c>
      <c r="G23" s="53" t="s">
        <v>1045</v>
      </c>
      <c r="H23" s="53" t="s">
        <v>506</v>
      </c>
      <c r="I23" s="54">
        <v>20120512101557</v>
      </c>
      <c r="J23" s="55" t="s">
        <v>1046</v>
      </c>
      <c r="K23" s="55" t="s">
        <v>1047</v>
      </c>
      <c r="L23" s="55" t="s">
        <v>228</v>
      </c>
      <c r="M23" s="55" t="s">
        <v>380</v>
      </c>
      <c r="N23" s="55" t="s">
        <v>230</v>
      </c>
      <c r="O23" s="56">
        <v>234860456.81</v>
      </c>
      <c r="P23" s="56">
        <v>0</v>
      </c>
      <c r="Q23" s="56">
        <v>4698448.97</v>
      </c>
      <c r="R23" s="56">
        <v>101747.37</v>
      </c>
      <c r="S23" s="57" t="s">
        <v>1590</v>
      </c>
      <c r="T23" s="56">
        <v>255483204.81999999</v>
      </c>
      <c r="U23" s="55" t="s">
        <v>663</v>
      </c>
      <c r="V23" s="53" t="s">
        <v>1589</v>
      </c>
      <c r="W23" s="9">
        <f>IF(OR(LEFT(I23)="7",LEFT(I23,1)="8"),VALUE(RIGHT(I23,3)),VALUE(RIGHT(I23,4)))</f>
        <v>1557</v>
      </c>
    </row>
    <row r="24" spans="1:23" s="10" customFormat="1" ht="223.5" customHeight="1">
      <c r="A24" s="8">
        <v>5</v>
      </c>
      <c r="B24" s="59" t="s">
        <v>657</v>
      </c>
      <c r="C24" s="59" t="s">
        <v>99</v>
      </c>
      <c r="D24" s="59" t="s">
        <v>191</v>
      </c>
      <c r="E24" s="51">
        <v>1</v>
      </c>
      <c r="F24" s="52" t="s">
        <v>1070</v>
      </c>
      <c r="G24" s="53" t="s">
        <v>1071</v>
      </c>
      <c r="H24" s="53" t="s">
        <v>506</v>
      </c>
      <c r="I24" s="54" t="s">
        <v>1072</v>
      </c>
      <c r="J24" s="55" t="s">
        <v>1073</v>
      </c>
      <c r="K24" s="55" t="s">
        <v>1074</v>
      </c>
      <c r="L24" s="55" t="s">
        <v>228</v>
      </c>
      <c r="M24" s="55" t="s">
        <v>380</v>
      </c>
      <c r="N24" s="55" t="s">
        <v>230</v>
      </c>
      <c r="O24" s="56">
        <v>37147944.740000002</v>
      </c>
      <c r="P24" s="56">
        <v>40389311.700000003</v>
      </c>
      <c r="Q24" s="56">
        <v>604542.28</v>
      </c>
      <c r="R24" s="56">
        <v>8891175.1099999994</v>
      </c>
      <c r="S24" s="57" t="s">
        <v>1588</v>
      </c>
      <c r="T24" s="56">
        <v>65752989.149999999</v>
      </c>
      <c r="U24" s="55" t="s">
        <v>663</v>
      </c>
      <c r="V24" s="53" t="s">
        <v>1587</v>
      </c>
      <c r="W24" s="9">
        <f>IF(OR(LEFT(I24)="7",LEFT(I24,1)="8"),VALUE(RIGHT(I24,3)),VALUE(RIGHT(I24,4)))</f>
        <v>1563</v>
      </c>
    </row>
    <row r="25" spans="1:23" s="10" customFormat="1" ht="258.75" customHeight="1">
      <c r="A25" s="8">
        <v>5</v>
      </c>
      <c r="B25" s="59" t="s">
        <v>657</v>
      </c>
      <c r="C25" s="59" t="s">
        <v>99</v>
      </c>
      <c r="D25" s="59" t="s">
        <v>191</v>
      </c>
      <c r="E25" s="51">
        <v>1</v>
      </c>
      <c r="F25" s="52" t="s">
        <v>1070</v>
      </c>
      <c r="G25" s="53" t="s">
        <v>1071</v>
      </c>
      <c r="H25" s="53" t="s">
        <v>506</v>
      </c>
      <c r="I25" s="54" t="s">
        <v>769</v>
      </c>
      <c r="J25" s="55" t="s">
        <v>770</v>
      </c>
      <c r="K25" s="55" t="s">
        <v>63</v>
      </c>
      <c r="L25" s="55" t="s">
        <v>228</v>
      </c>
      <c r="M25" s="55" t="s">
        <v>380</v>
      </c>
      <c r="N25" s="55" t="s">
        <v>655</v>
      </c>
      <c r="O25" s="56">
        <v>62405058.659999996</v>
      </c>
      <c r="P25" s="56">
        <v>6863761.5700000003</v>
      </c>
      <c r="Q25" s="56">
        <v>842527.3</v>
      </c>
      <c r="R25" s="56">
        <v>765150.92</v>
      </c>
      <c r="S25" s="57" t="s">
        <v>1586</v>
      </c>
      <c r="T25" s="56">
        <v>94466058.590000004</v>
      </c>
      <c r="U25" s="55" t="s">
        <v>663</v>
      </c>
      <c r="V25" s="53" t="s">
        <v>1585</v>
      </c>
      <c r="W25" s="9">
        <f>IF(OR(LEFT(I25)="7",LEFT(I25,1)="8"),VALUE(RIGHT(I25,3)),VALUE(RIGHT(I25,4)))</f>
        <v>31</v>
      </c>
    </row>
    <row r="26" spans="1:23" s="26" customFormat="1" ht="11.25" outlineLevel="1">
      <c r="A26" s="24"/>
      <c r="B26" s="62" t="s">
        <v>163</v>
      </c>
      <c r="C26" s="63"/>
      <c r="D26" s="63"/>
      <c r="E26" s="41">
        <f>SUBTOTAL(9,E27:E29)</f>
        <v>2</v>
      </c>
      <c r="F26" s="42"/>
      <c r="G26" s="42"/>
      <c r="H26" s="42"/>
      <c r="I26" s="43"/>
      <c r="J26" s="42"/>
      <c r="K26" s="42"/>
      <c r="L26" s="42"/>
      <c r="M26" s="42"/>
      <c r="N26" s="42"/>
      <c r="O26" s="44"/>
      <c r="P26" s="44"/>
      <c r="Q26" s="44"/>
      <c r="R26" s="44"/>
      <c r="S26" s="42"/>
      <c r="T26" s="44"/>
      <c r="U26" s="42"/>
      <c r="V26" s="45"/>
      <c r="W26" s="25"/>
    </row>
    <row r="27" spans="1:23" s="29" customFormat="1" ht="11.25" outlineLevel="2">
      <c r="A27" s="27"/>
      <c r="B27" s="64" t="s">
        <v>272</v>
      </c>
      <c r="C27" s="65"/>
      <c r="D27" s="65"/>
      <c r="E27" s="46">
        <f>SUBTOTAL(9,E28:E29)</f>
        <v>2</v>
      </c>
      <c r="F27" s="47"/>
      <c r="G27" s="47"/>
      <c r="H27" s="47"/>
      <c r="I27" s="48"/>
      <c r="J27" s="47"/>
      <c r="K27" s="47"/>
      <c r="L27" s="47"/>
      <c r="M27" s="47"/>
      <c r="N27" s="47"/>
      <c r="O27" s="49"/>
      <c r="P27" s="49"/>
      <c r="Q27" s="49"/>
      <c r="R27" s="49"/>
      <c r="S27" s="47"/>
      <c r="T27" s="49"/>
      <c r="U27" s="47"/>
      <c r="V27" s="50"/>
      <c r="W27" s="28"/>
    </row>
    <row r="28" spans="1:23" s="10" customFormat="1" ht="202.5" customHeight="1">
      <c r="A28" s="8">
        <v>5</v>
      </c>
      <c r="B28" s="59" t="s">
        <v>657</v>
      </c>
      <c r="C28" s="59" t="s">
        <v>64</v>
      </c>
      <c r="D28" s="59" t="s">
        <v>191</v>
      </c>
      <c r="E28" s="51">
        <v>1</v>
      </c>
      <c r="F28" s="52">
        <v>211</v>
      </c>
      <c r="G28" s="53" t="s">
        <v>1598</v>
      </c>
      <c r="H28" s="53" t="s">
        <v>1597</v>
      </c>
      <c r="I28" s="54">
        <v>20180521101602</v>
      </c>
      <c r="J28" s="55" t="s">
        <v>1596</v>
      </c>
      <c r="K28" s="55" t="s">
        <v>1595</v>
      </c>
      <c r="L28" s="55" t="s">
        <v>228</v>
      </c>
      <c r="M28" s="55" t="s">
        <v>380</v>
      </c>
      <c r="N28" s="55" t="s">
        <v>230</v>
      </c>
      <c r="O28" s="56"/>
      <c r="P28" s="56">
        <v>0</v>
      </c>
      <c r="Q28" s="56">
        <v>5931857.6900000004</v>
      </c>
      <c r="R28" s="56">
        <v>98227407.340000004</v>
      </c>
      <c r="S28" s="57" t="s">
        <v>1594</v>
      </c>
      <c r="T28" s="56">
        <v>261836325.24000001</v>
      </c>
      <c r="U28" s="55" t="s">
        <v>663</v>
      </c>
      <c r="V28" s="53" t="s">
        <v>1593</v>
      </c>
      <c r="W28" s="9">
        <f>IF(OR(LEFT(I28)="7",LEFT(I28,1)="8"),VALUE(RIGHT(I28,3)),VALUE(RIGHT(I28,4)))</f>
        <v>1602</v>
      </c>
    </row>
    <row r="29" spans="1:23" s="10" customFormat="1" ht="202.5" customHeight="1">
      <c r="A29" s="8">
        <v>5</v>
      </c>
      <c r="B29" s="59" t="s">
        <v>657</v>
      </c>
      <c r="C29" s="59" t="s">
        <v>64</v>
      </c>
      <c r="D29" s="59" t="s">
        <v>191</v>
      </c>
      <c r="E29" s="51">
        <v>1</v>
      </c>
      <c r="F29" s="52">
        <v>612</v>
      </c>
      <c r="G29" s="53" t="s">
        <v>115</v>
      </c>
      <c r="H29" s="53" t="s">
        <v>115</v>
      </c>
      <c r="I29" s="54">
        <v>20070561201459</v>
      </c>
      <c r="J29" s="55" t="s">
        <v>114</v>
      </c>
      <c r="K29" s="55" t="s">
        <v>168</v>
      </c>
      <c r="L29" s="55" t="s">
        <v>688</v>
      </c>
      <c r="M29" s="55" t="s">
        <v>627</v>
      </c>
      <c r="N29" s="55" t="s">
        <v>230</v>
      </c>
      <c r="O29" s="56">
        <v>23142436.170000002</v>
      </c>
      <c r="P29" s="56">
        <v>0</v>
      </c>
      <c r="Q29" s="56">
        <v>1066.47</v>
      </c>
      <c r="R29" s="56">
        <v>0</v>
      </c>
      <c r="S29" s="57" t="s">
        <v>1592</v>
      </c>
      <c r="T29" s="56">
        <v>21159859.079999998</v>
      </c>
      <c r="U29" s="55" t="s">
        <v>231</v>
      </c>
      <c r="V29" s="53" t="s">
        <v>1591</v>
      </c>
      <c r="W29" s="9">
        <f>IF(OR(LEFT(I29)="7",LEFT(I29,1)="8"),VALUE(RIGHT(I29,3)),VALUE(RIGHT(I29,4)))</f>
        <v>1459</v>
      </c>
    </row>
    <row r="30" spans="1:23" s="23" customFormat="1" ht="35.25" customHeight="1" outlineLevel="3">
      <c r="A30" s="21"/>
      <c r="B30" s="66" t="s">
        <v>101</v>
      </c>
      <c r="C30" s="67"/>
      <c r="D30" s="67"/>
      <c r="E30" s="35">
        <f>SUBTOTAL(9,E33:E119)</f>
        <v>80</v>
      </c>
      <c r="F30" s="36"/>
      <c r="G30" s="36"/>
      <c r="H30" s="36"/>
      <c r="I30" s="37"/>
      <c r="J30" s="36"/>
      <c r="K30" s="36"/>
      <c r="L30" s="36"/>
      <c r="M30" s="36"/>
      <c r="N30" s="36"/>
      <c r="O30" s="38"/>
      <c r="P30" s="39"/>
      <c r="Q30" s="39"/>
      <c r="R30" s="39"/>
      <c r="S30" s="36"/>
      <c r="T30" s="39"/>
      <c r="U30" s="36"/>
      <c r="V30" s="40"/>
      <c r="W30" s="22"/>
    </row>
    <row r="31" spans="1:23" s="26" customFormat="1" ht="11.25" outlineLevel="1">
      <c r="A31" s="24"/>
      <c r="B31" s="62" t="s">
        <v>669</v>
      </c>
      <c r="C31" s="63" t="s">
        <v>667</v>
      </c>
      <c r="D31" s="63"/>
      <c r="E31" s="41">
        <f>SUBTOTAL(9,E33:E105)</f>
        <v>71</v>
      </c>
      <c r="F31" s="42"/>
      <c r="G31" s="42"/>
      <c r="H31" s="42"/>
      <c r="I31" s="43"/>
      <c r="J31" s="42"/>
      <c r="K31" s="42"/>
      <c r="L31" s="42"/>
      <c r="M31" s="42"/>
      <c r="N31" s="42"/>
      <c r="O31" s="44"/>
      <c r="P31" s="44"/>
      <c r="Q31" s="44"/>
      <c r="R31" s="44"/>
      <c r="S31" s="42"/>
      <c r="T31" s="44"/>
      <c r="U31" s="42"/>
      <c r="V31" s="45"/>
      <c r="W31" s="25"/>
    </row>
    <row r="32" spans="1:23" s="29" customFormat="1" ht="11.25" outlineLevel="2">
      <c r="A32" s="27"/>
      <c r="B32" s="64" t="s">
        <v>272</v>
      </c>
      <c r="C32" s="65"/>
      <c r="D32" s="65"/>
      <c r="E32" s="46" t="e">
        <f>SUBTOTAL(9,#REF!)</f>
        <v>#REF!</v>
      </c>
      <c r="F32" s="47"/>
      <c r="G32" s="47"/>
      <c r="H32" s="47"/>
      <c r="I32" s="48"/>
      <c r="J32" s="47"/>
      <c r="K32" s="47"/>
      <c r="L32" s="47"/>
      <c r="M32" s="47"/>
      <c r="N32" s="47"/>
      <c r="O32" s="49"/>
      <c r="P32" s="49"/>
      <c r="Q32" s="49"/>
      <c r="R32" s="49"/>
      <c r="S32" s="47"/>
      <c r="T32" s="49"/>
      <c r="U32" s="47"/>
      <c r="V32" s="50"/>
      <c r="W32" s="28"/>
    </row>
    <row r="33" spans="1:23" s="10" customFormat="1" ht="279.75" customHeight="1">
      <c r="A33" s="8">
        <v>6</v>
      </c>
      <c r="B33" s="59" t="s">
        <v>101</v>
      </c>
      <c r="C33" s="59" t="s">
        <v>99</v>
      </c>
      <c r="D33" s="59" t="s">
        <v>191</v>
      </c>
      <c r="E33" s="51">
        <v>1</v>
      </c>
      <c r="F33" s="52">
        <v>210</v>
      </c>
      <c r="G33" s="53" t="s">
        <v>659</v>
      </c>
      <c r="H33" s="53" t="s">
        <v>506</v>
      </c>
      <c r="I33" s="54">
        <v>20110621001545</v>
      </c>
      <c r="J33" s="55" t="s">
        <v>956</v>
      </c>
      <c r="K33" s="55" t="s">
        <v>957</v>
      </c>
      <c r="L33" s="55" t="s">
        <v>228</v>
      </c>
      <c r="M33" s="55" t="s">
        <v>662</v>
      </c>
      <c r="N33" s="55" t="s">
        <v>165</v>
      </c>
      <c r="O33" s="56">
        <v>6692080571.2200003</v>
      </c>
      <c r="P33" s="56">
        <v>800000000</v>
      </c>
      <c r="Q33" s="56">
        <v>158799457.18000001</v>
      </c>
      <c r="R33" s="56">
        <v>639812791.88</v>
      </c>
      <c r="S33" s="57" t="s">
        <v>1662</v>
      </c>
      <c r="T33" s="56">
        <v>8060078325.5</v>
      </c>
      <c r="U33" s="55" t="s">
        <v>231</v>
      </c>
      <c r="V33" s="53" t="s">
        <v>1661</v>
      </c>
      <c r="W33" s="9">
        <f t="shared" ref="W33:W64" si="0">IF(OR(LEFT(I33)="7",LEFT(I33,1)="8"),VALUE(RIGHT(I33,3)),VALUE(RIGHT(I33,4)))</f>
        <v>1545</v>
      </c>
    </row>
    <row r="34" spans="1:23" s="10" customFormat="1" ht="291" customHeight="1">
      <c r="A34" s="8">
        <v>6</v>
      </c>
      <c r="B34" s="59" t="s">
        <v>101</v>
      </c>
      <c r="C34" s="59" t="s">
        <v>99</v>
      </c>
      <c r="D34" s="59" t="s">
        <v>191</v>
      </c>
      <c r="E34" s="51">
        <v>1</v>
      </c>
      <c r="F34" s="52">
        <v>210</v>
      </c>
      <c r="G34" s="53" t="s">
        <v>659</v>
      </c>
      <c r="H34" s="53" t="s">
        <v>506</v>
      </c>
      <c r="I34" s="54">
        <v>20120621001550</v>
      </c>
      <c r="J34" s="55" t="s">
        <v>1019</v>
      </c>
      <c r="K34" s="55" t="s">
        <v>1020</v>
      </c>
      <c r="L34" s="55" t="s">
        <v>228</v>
      </c>
      <c r="M34" s="55" t="s">
        <v>662</v>
      </c>
      <c r="N34" s="55" t="s">
        <v>165</v>
      </c>
      <c r="O34" s="56">
        <v>5375119765.7299995</v>
      </c>
      <c r="P34" s="56">
        <v>0</v>
      </c>
      <c r="Q34" s="56">
        <v>107629300.33</v>
      </c>
      <c r="R34" s="56">
        <v>338927715.44</v>
      </c>
      <c r="S34" s="57" t="s">
        <v>1660</v>
      </c>
      <c r="T34" s="56">
        <v>5562204529.96</v>
      </c>
      <c r="U34" s="55" t="s">
        <v>231</v>
      </c>
      <c r="V34" s="53" t="s">
        <v>1659</v>
      </c>
      <c r="W34" s="9">
        <f t="shared" si="0"/>
        <v>1550</v>
      </c>
    </row>
    <row r="35" spans="1:23" s="10" customFormat="1" ht="202.5" customHeight="1">
      <c r="A35" s="8">
        <v>6</v>
      </c>
      <c r="B35" s="59" t="s">
        <v>101</v>
      </c>
      <c r="C35" s="59" t="s">
        <v>99</v>
      </c>
      <c r="D35" s="59" t="s">
        <v>191</v>
      </c>
      <c r="E35" s="51">
        <v>1</v>
      </c>
      <c r="F35" s="52">
        <v>211</v>
      </c>
      <c r="G35" s="53" t="s">
        <v>215</v>
      </c>
      <c r="H35" s="53" t="s">
        <v>506</v>
      </c>
      <c r="I35" s="54">
        <v>20010620001161</v>
      </c>
      <c r="J35" s="55" t="s">
        <v>1221</v>
      </c>
      <c r="K35" s="55" t="s">
        <v>1222</v>
      </c>
      <c r="L35" s="55" t="s">
        <v>228</v>
      </c>
      <c r="M35" s="55" t="s">
        <v>229</v>
      </c>
      <c r="N35" s="55" t="s">
        <v>165</v>
      </c>
      <c r="O35" s="56">
        <v>110141367050.61</v>
      </c>
      <c r="P35" s="56">
        <v>34321157000</v>
      </c>
      <c r="Q35" s="56">
        <v>4008723062.0999999</v>
      </c>
      <c r="R35" s="56">
        <v>87374.49</v>
      </c>
      <c r="S35" s="57" t="s">
        <v>1658</v>
      </c>
      <c r="T35" s="56">
        <v>259301313510.01999</v>
      </c>
      <c r="U35" s="55" t="s">
        <v>231</v>
      </c>
      <c r="V35" s="53" t="s">
        <v>1657</v>
      </c>
      <c r="W35" s="9">
        <f t="shared" si="0"/>
        <v>1161</v>
      </c>
    </row>
    <row r="36" spans="1:23" s="10" customFormat="1" ht="311.25" customHeight="1">
      <c r="A36" s="8">
        <v>6</v>
      </c>
      <c r="B36" s="59" t="s">
        <v>101</v>
      </c>
      <c r="C36" s="59" t="s">
        <v>99</v>
      </c>
      <c r="D36" s="59" t="s">
        <v>191</v>
      </c>
      <c r="E36" s="51">
        <v>1</v>
      </c>
      <c r="F36" s="52">
        <v>212</v>
      </c>
      <c r="G36" s="53" t="s">
        <v>216</v>
      </c>
      <c r="H36" s="53" t="s">
        <v>506</v>
      </c>
      <c r="I36" s="54">
        <v>20020641001235</v>
      </c>
      <c r="J36" s="55" t="s">
        <v>684</v>
      </c>
      <c r="K36" s="55" t="s">
        <v>1093</v>
      </c>
      <c r="L36" s="55" t="s">
        <v>518</v>
      </c>
      <c r="M36" s="55" t="s">
        <v>402</v>
      </c>
      <c r="N36" s="55" t="s">
        <v>230</v>
      </c>
      <c r="O36" s="56">
        <v>2568795966.1700001</v>
      </c>
      <c r="P36" s="56">
        <v>11127202.380000001</v>
      </c>
      <c r="Q36" s="56">
        <v>51490277.299999997</v>
      </c>
      <c r="R36" s="56">
        <v>22060577.140000001</v>
      </c>
      <c r="S36" s="57" t="s">
        <v>1656</v>
      </c>
      <c r="T36" s="56">
        <v>2862803444.3699999</v>
      </c>
      <c r="U36" s="55" t="s">
        <v>231</v>
      </c>
      <c r="V36" s="53" t="s">
        <v>1655</v>
      </c>
      <c r="W36" s="9">
        <f t="shared" si="0"/>
        <v>1235</v>
      </c>
    </row>
    <row r="37" spans="1:23" s="10" customFormat="1" ht="202.5" customHeight="1">
      <c r="A37" s="8">
        <v>6</v>
      </c>
      <c r="B37" s="59" t="s">
        <v>101</v>
      </c>
      <c r="C37" s="59" t="s">
        <v>99</v>
      </c>
      <c r="D37" s="59" t="s">
        <v>191</v>
      </c>
      <c r="E37" s="51">
        <v>1</v>
      </c>
      <c r="F37" s="52">
        <v>212</v>
      </c>
      <c r="G37" s="53" t="s">
        <v>216</v>
      </c>
      <c r="H37" s="53" t="s">
        <v>506</v>
      </c>
      <c r="I37" s="54">
        <v>700003100051</v>
      </c>
      <c r="J37" s="55" t="s">
        <v>499</v>
      </c>
      <c r="K37" s="55" t="s">
        <v>183</v>
      </c>
      <c r="L37" s="55" t="s">
        <v>228</v>
      </c>
      <c r="M37" s="55" t="s">
        <v>662</v>
      </c>
      <c r="N37" s="55" t="s">
        <v>775</v>
      </c>
      <c r="O37" s="56">
        <v>2045873.38</v>
      </c>
      <c r="P37" s="56">
        <v>0</v>
      </c>
      <c r="Q37" s="56">
        <v>39107.57</v>
      </c>
      <c r="R37" s="56">
        <v>4797.38</v>
      </c>
      <c r="S37" s="57" t="s">
        <v>1654</v>
      </c>
      <c r="T37" s="56">
        <v>2165161.48</v>
      </c>
      <c r="U37" s="55" t="s">
        <v>231</v>
      </c>
      <c r="V37" s="53" t="s">
        <v>1653</v>
      </c>
      <c r="W37" s="9">
        <f t="shared" si="0"/>
        <v>51</v>
      </c>
    </row>
    <row r="38" spans="1:23" s="10" customFormat="1" ht="202.5" customHeight="1">
      <c r="A38" s="8">
        <v>6</v>
      </c>
      <c r="B38" s="59" t="s">
        <v>101</v>
      </c>
      <c r="C38" s="59" t="s">
        <v>99</v>
      </c>
      <c r="D38" s="59" t="s">
        <v>191</v>
      </c>
      <c r="E38" s="51">
        <v>1</v>
      </c>
      <c r="F38" s="52">
        <v>213</v>
      </c>
      <c r="G38" s="53" t="s">
        <v>761</v>
      </c>
      <c r="H38" s="53" t="s">
        <v>506</v>
      </c>
      <c r="I38" s="54">
        <v>20000620001120</v>
      </c>
      <c r="J38" s="55" t="s">
        <v>1048</v>
      </c>
      <c r="K38" s="55" t="s">
        <v>169</v>
      </c>
      <c r="L38" s="55" t="s">
        <v>228</v>
      </c>
      <c r="M38" s="55" t="s">
        <v>229</v>
      </c>
      <c r="N38" s="55" t="s">
        <v>230</v>
      </c>
      <c r="O38" s="56">
        <v>1242274039.7</v>
      </c>
      <c r="P38" s="56">
        <v>9595538.5</v>
      </c>
      <c r="Q38" s="56">
        <v>19042051.949999999</v>
      </c>
      <c r="R38" s="56">
        <v>12805232.949999999</v>
      </c>
      <c r="S38" s="57" t="s">
        <v>1652</v>
      </c>
      <c r="T38" s="56">
        <v>1050142596.8200001</v>
      </c>
      <c r="U38" s="55" t="s">
        <v>231</v>
      </c>
      <c r="V38" s="53" t="s">
        <v>1651</v>
      </c>
      <c r="W38" s="9">
        <f t="shared" si="0"/>
        <v>1120</v>
      </c>
    </row>
    <row r="39" spans="1:23" s="10" customFormat="1" ht="202.5" customHeight="1">
      <c r="A39" s="8">
        <v>6</v>
      </c>
      <c r="B39" s="59" t="s">
        <v>101</v>
      </c>
      <c r="C39" s="59" t="s">
        <v>99</v>
      </c>
      <c r="D39" s="59" t="s">
        <v>191</v>
      </c>
      <c r="E39" s="51">
        <v>1</v>
      </c>
      <c r="F39" s="52">
        <v>215</v>
      </c>
      <c r="G39" s="53" t="s">
        <v>521</v>
      </c>
      <c r="H39" s="53" t="s">
        <v>506</v>
      </c>
      <c r="I39" s="54">
        <v>20120621501551</v>
      </c>
      <c r="J39" s="55" t="s">
        <v>1021</v>
      </c>
      <c r="K39" s="55" t="s">
        <v>1022</v>
      </c>
      <c r="L39" s="55" t="s">
        <v>228</v>
      </c>
      <c r="M39" s="55" t="s">
        <v>570</v>
      </c>
      <c r="N39" s="55" t="s">
        <v>230</v>
      </c>
      <c r="O39" s="56">
        <v>1987686652.01</v>
      </c>
      <c r="P39" s="56">
        <v>37922615.759999998</v>
      </c>
      <c r="Q39" s="56">
        <v>19362395.539999999</v>
      </c>
      <c r="R39" s="56">
        <v>2321170.58</v>
      </c>
      <c r="S39" s="57" t="s">
        <v>1650</v>
      </c>
      <c r="T39" s="56">
        <v>2439857977.3299999</v>
      </c>
      <c r="U39" s="55" t="s">
        <v>231</v>
      </c>
      <c r="V39" s="53" t="s">
        <v>1649</v>
      </c>
      <c r="W39" s="9">
        <f t="shared" si="0"/>
        <v>1551</v>
      </c>
    </row>
    <row r="40" spans="1:23" s="10" customFormat="1" ht="225" customHeight="1">
      <c r="A40" s="8">
        <v>6</v>
      </c>
      <c r="B40" s="59" t="s">
        <v>101</v>
      </c>
      <c r="C40" s="59" t="s">
        <v>99</v>
      </c>
      <c r="D40" s="59" t="s">
        <v>191</v>
      </c>
      <c r="E40" s="51">
        <v>1</v>
      </c>
      <c r="F40" s="52">
        <v>410</v>
      </c>
      <c r="G40" s="53" t="s">
        <v>682</v>
      </c>
      <c r="H40" s="53" t="s">
        <v>506</v>
      </c>
      <c r="I40" s="54">
        <v>700006810050</v>
      </c>
      <c r="J40" s="55" t="s">
        <v>683</v>
      </c>
      <c r="K40" s="55" t="s">
        <v>1127</v>
      </c>
      <c r="L40" s="55" t="s">
        <v>228</v>
      </c>
      <c r="M40" s="55" t="s">
        <v>662</v>
      </c>
      <c r="N40" s="55" t="s">
        <v>230</v>
      </c>
      <c r="O40" s="56">
        <v>6626661.3600000003</v>
      </c>
      <c r="P40" s="56">
        <v>744000</v>
      </c>
      <c r="Q40" s="56">
        <v>118537.88</v>
      </c>
      <c r="R40" s="56">
        <v>2834131.16</v>
      </c>
      <c r="S40" s="57" t="s">
        <v>1648</v>
      </c>
      <c r="T40" s="56">
        <v>4354675.68</v>
      </c>
      <c r="U40" s="55" t="s">
        <v>231</v>
      </c>
      <c r="V40" s="53" t="s">
        <v>1647</v>
      </c>
      <c r="W40" s="9">
        <f t="shared" si="0"/>
        <v>50</v>
      </c>
    </row>
    <row r="41" spans="1:23" s="10" customFormat="1" ht="258.75" customHeight="1">
      <c r="A41" s="8">
        <v>6</v>
      </c>
      <c r="B41" s="59" t="s">
        <v>101</v>
      </c>
      <c r="C41" s="59" t="s">
        <v>99</v>
      </c>
      <c r="D41" s="59" t="s">
        <v>191</v>
      </c>
      <c r="E41" s="51">
        <v>1</v>
      </c>
      <c r="F41" s="52">
        <v>411</v>
      </c>
      <c r="G41" s="53" t="s">
        <v>685</v>
      </c>
      <c r="H41" s="53" t="s">
        <v>506</v>
      </c>
      <c r="I41" s="54" t="s">
        <v>686</v>
      </c>
      <c r="J41" s="55" t="s">
        <v>62</v>
      </c>
      <c r="K41" s="55" t="s">
        <v>762</v>
      </c>
      <c r="L41" s="55" t="s">
        <v>228</v>
      </c>
      <c r="M41" s="55" t="s">
        <v>662</v>
      </c>
      <c r="N41" s="55" t="s">
        <v>230</v>
      </c>
      <c r="O41" s="56">
        <v>461815510.16000003</v>
      </c>
      <c r="P41" s="56">
        <v>0</v>
      </c>
      <c r="Q41" s="56">
        <v>9757711.9700000007</v>
      </c>
      <c r="R41" s="56">
        <v>276108.63</v>
      </c>
      <c r="S41" s="57" t="s">
        <v>1646</v>
      </c>
      <c r="T41" s="56">
        <v>506463209.38</v>
      </c>
      <c r="U41" s="55" t="s">
        <v>231</v>
      </c>
      <c r="V41" s="53" t="s">
        <v>1023</v>
      </c>
      <c r="W41" s="9">
        <f t="shared" si="0"/>
        <v>49</v>
      </c>
    </row>
    <row r="42" spans="1:23" s="10" customFormat="1" ht="221.25" customHeight="1">
      <c r="A42" s="8">
        <v>6</v>
      </c>
      <c r="B42" s="59" t="s">
        <v>101</v>
      </c>
      <c r="C42" s="59" t="s">
        <v>99</v>
      </c>
      <c r="D42" s="59" t="s">
        <v>191</v>
      </c>
      <c r="E42" s="51">
        <v>1</v>
      </c>
      <c r="F42" s="52">
        <v>411</v>
      </c>
      <c r="G42" s="53" t="s">
        <v>685</v>
      </c>
      <c r="H42" s="53" t="s">
        <v>506</v>
      </c>
      <c r="I42" s="54">
        <v>20140641101578</v>
      </c>
      <c r="J42" s="55" t="s">
        <v>1162</v>
      </c>
      <c r="K42" s="55" t="s">
        <v>1163</v>
      </c>
      <c r="L42" s="55" t="s">
        <v>228</v>
      </c>
      <c r="M42" s="55" t="s">
        <v>662</v>
      </c>
      <c r="N42" s="55" t="s">
        <v>230</v>
      </c>
      <c r="O42" s="56">
        <v>2220311925.8800001</v>
      </c>
      <c r="P42" s="56">
        <v>0</v>
      </c>
      <c r="Q42" s="56">
        <v>34631548.93</v>
      </c>
      <c r="R42" s="56">
        <v>23836651.25</v>
      </c>
      <c r="S42" s="57" t="s">
        <v>1645</v>
      </c>
      <c r="T42" s="56">
        <v>1770804645.1199999</v>
      </c>
      <c r="U42" s="55" t="s">
        <v>231</v>
      </c>
      <c r="V42" s="53" t="s">
        <v>1644</v>
      </c>
      <c r="W42" s="9">
        <f t="shared" si="0"/>
        <v>1578</v>
      </c>
    </row>
    <row r="43" spans="1:23" s="10" customFormat="1" ht="202.5" customHeight="1">
      <c r="A43" s="8">
        <v>6</v>
      </c>
      <c r="B43" s="59" t="s">
        <v>101</v>
      </c>
      <c r="C43" s="59" t="s">
        <v>99</v>
      </c>
      <c r="D43" s="59" t="s">
        <v>191</v>
      </c>
      <c r="E43" s="51">
        <v>1</v>
      </c>
      <c r="F43" s="52">
        <v>411</v>
      </c>
      <c r="G43" s="53" t="s">
        <v>685</v>
      </c>
      <c r="H43" s="53" t="s">
        <v>506</v>
      </c>
      <c r="I43" s="54">
        <v>20000641101049</v>
      </c>
      <c r="J43" s="55" t="s">
        <v>1122</v>
      </c>
      <c r="K43" s="55" t="s">
        <v>1117</v>
      </c>
      <c r="L43" s="55" t="s">
        <v>228</v>
      </c>
      <c r="M43" s="55" t="s">
        <v>662</v>
      </c>
      <c r="N43" s="55" t="s">
        <v>165</v>
      </c>
      <c r="O43" s="56">
        <v>9790710384.3500004</v>
      </c>
      <c r="P43" s="56">
        <v>6011430797.4700003</v>
      </c>
      <c r="Q43" s="56">
        <v>52938961.130000003</v>
      </c>
      <c r="R43" s="56">
        <v>7594767718.2700005</v>
      </c>
      <c r="S43" s="57" t="s">
        <v>1643</v>
      </c>
      <c r="T43" s="56">
        <v>5875787630.2299995</v>
      </c>
      <c r="U43" s="55" t="s">
        <v>231</v>
      </c>
      <c r="V43" s="53" t="s">
        <v>1642</v>
      </c>
      <c r="W43" s="9">
        <f t="shared" si="0"/>
        <v>1049</v>
      </c>
    </row>
    <row r="44" spans="1:23" s="10" customFormat="1" ht="202.5" customHeight="1">
      <c r="A44" s="8">
        <v>6</v>
      </c>
      <c r="B44" s="59" t="s">
        <v>101</v>
      </c>
      <c r="C44" s="59" t="s">
        <v>99</v>
      </c>
      <c r="D44" s="59" t="s">
        <v>191</v>
      </c>
      <c r="E44" s="51">
        <v>1</v>
      </c>
      <c r="F44" s="52">
        <v>411</v>
      </c>
      <c r="G44" s="53" t="s">
        <v>685</v>
      </c>
      <c r="H44" s="53" t="s">
        <v>506</v>
      </c>
      <c r="I44" s="54">
        <v>20060641101420</v>
      </c>
      <c r="J44" s="55" t="s">
        <v>841</v>
      </c>
      <c r="K44" s="55" t="s">
        <v>592</v>
      </c>
      <c r="L44" s="55" t="s">
        <v>228</v>
      </c>
      <c r="M44" s="55" t="s">
        <v>662</v>
      </c>
      <c r="N44" s="55" t="s">
        <v>165</v>
      </c>
      <c r="O44" s="56">
        <v>30276942351.200001</v>
      </c>
      <c r="P44" s="56">
        <v>12258778400</v>
      </c>
      <c r="Q44" s="56">
        <v>1229633685.4200001</v>
      </c>
      <c r="R44" s="56">
        <v>274795.2</v>
      </c>
      <c r="S44" s="57" t="s">
        <v>1641</v>
      </c>
      <c r="T44" s="56">
        <v>73411672948.550003</v>
      </c>
      <c r="U44" s="55" t="s">
        <v>231</v>
      </c>
      <c r="V44" s="53" t="s">
        <v>1640</v>
      </c>
      <c r="W44" s="9">
        <f t="shared" si="0"/>
        <v>1420</v>
      </c>
    </row>
    <row r="45" spans="1:23" s="10" customFormat="1" ht="202.5" customHeight="1">
      <c r="A45" s="8">
        <v>6</v>
      </c>
      <c r="B45" s="59" t="s">
        <v>101</v>
      </c>
      <c r="C45" s="59" t="s">
        <v>99</v>
      </c>
      <c r="D45" s="59" t="s">
        <v>191</v>
      </c>
      <c r="E45" s="51">
        <v>1</v>
      </c>
      <c r="F45" s="52">
        <v>411</v>
      </c>
      <c r="G45" s="53" t="s">
        <v>685</v>
      </c>
      <c r="H45" s="53" t="s">
        <v>506</v>
      </c>
      <c r="I45" s="54">
        <v>20030641101331</v>
      </c>
      <c r="J45" s="55" t="s">
        <v>689</v>
      </c>
      <c r="K45" s="55" t="s">
        <v>171</v>
      </c>
      <c r="L45" s="55" t="s">
        <v>228</v>
      </c>
      <c r="M45" s="55" t="s">
        <v>662</v>
      </c>
      <c r="N45" s="55" t="s">
        <v>650</v>
      </c>
      <c r="O45" s="56">
        <v>2310647762.0900002</v>
      </c>
      <c r="P45" s="56">
        <v>3734100000</v>
      </c>
      <c r="Q45" s="56">
        <v>123161237.05</v>
      </c>
      <c r="R45" s="56">
        <v>1274880760.1300001</v>
      </c>
      <c r="S45" s="57" t="s">
        <v>1639</v>
      </c>
      <c r="T45" s="56">
        <v>7931476944.6999998</v>
      </c>
      <c r="U45" s="55" t="s">
        <v>231</v>
      </c>
      <c r="V45" s="53" t="s">
        <v>1381</v>
      </c>
      <c r="W45" s="9">
        <f t="shared" si="0"/>
        <v>1331</v>
      </c>
    </row>
    <row r="46" spans="1:23" s="10" customFormat="1" ht="202.5" customHeight="1">
      <c r="A46" s="8">
        <v>6</v>
      </c>
      <c r="B46" s="59" t="s">
        <v>101</v>
      </c>
      <c r="C46" s="59" t="s">
        <v>99</v>
      </c>
      <c r="D46" s="59" t="s">
        <v>191</v>
      </c>
      <c r="E46" s="51">
        <v>1</v>
      </c>
      <c r="F46" s="52">
        <v>411</v>
      </c>
      <c r="G46" s="53" t="s">
        <v>685</v>
      </c>
      <c r="H46" s="53" t="s">
        <v>506</v>
      </c>
      <c r="I46" s="54">
        <v>20140641101574</v>
      </c>
      <c r="J46" s="55" t="s">
        <v>1158</v>
      </c>
      <c r="K46" s="55" t="s">
        <v>1159</v>
      </c>
      <c r="L46" s="55" t="s">
        <v>228</v>
      </c>
      <c r="M46" s="55" t="s">
        <v>380</v>
      </c>
      <c r="N46" s="55" t="s">
        <v>650</v>
      </c>
      <c r="O46" s="56">
        <v>1177025090.99</v>
      </c>
      <c r="P46" s="56">
        <v>0</v>
      </c>
      <c r="Q46" s="56">
        <v>23339066.199999999</v>
      </c>
      <c r="R46" s="56">
        <v>92069.06</v>
      </c>
      <c r="S46" s="57" t="s">
        <v>1638</v>
      </c>
      <c r="T46" s="56">
        <v>1269196219.0999999</v>
      </c>
      <c r="U46" s="55" t="s">
        <v>231</v>
      </c>
      <c r="V46" s="53" t="s">
        <v>1177</v>
      </c>
      <c r="W46" s="9">
        <f t="shared" si="0"/>
        <v>1574</v>
      </c>
    </row>
    <row r="47" spans="1:23" s="10" customFormat="1" ht="202.5" customHeight="1">
      <c r="A47" s="8">
        <v>6</v>
      </c>
      <c r="B47" s="59" t="s">
        <v>101</v>
      </c>
      <c r="C47" s="59" t="s">
        <v>99</v>
      </c>
      <c r="D47" s="59" t="s">
        <v>191</v>
      </c>
      <c r="E47" s="51">
        <v>1</v>
      </c>
      <c r="F47" s="52">
        <v>411</v>
      </c>
      <c r="G47" s="53" t="s">
        <v>685</v>
      </c>
      <c r="H47" s="53" t="s">
        <v>506</v>
      </c>
      <c r="I47" s="54">
        <v>700006812413</v>
      </c>
      <c r="J47" s="55" t="s">
        <v>687</v>
      </c>
      <c r="K47" s="55" t="s">
        <v>170</v>
      </c>
      <c r="L47" s="55" t="s">
        <v>688</v>
      </c>
      <c r="M47" s="55" t="s">
        <v>389</v>
      </c>
      <c r="N47" s="55" t="s">
        <v>775</v>
      </c>
      <c r="O47" s="56">
        <v>3175508615.04</v>
      </c>
      <c r="P47" s="56">
        <v>646961880.88999999</v>
      </c>
      <c r="Q47" s="56">
        <v>86801244.950000003</v>
      </c>
      <c r="R47" s="56">
        <v>30254763.460000001</v>
      </c>
      <c r="S47" s="57" t="s">
        <v>1637</v>
      </c>
      <c r="T47" s="56">
        <v>4365317689.5799999</v>
      </c>
      <c r="U47" s="55" t="s">
        <v>231</v>
      </c>
      <c r="V47" s="53" t="s">
        <v>1636</v>
      </c>
      <c r="W47" s="9">
        <f t="shared" si="0"/>
        <v>413</v>
      </c>
    </row>
    <row r="48" spans="1:23" s="10" customFormat="1" ht="202.5" customHeight="1">
      <c r="A48" s="8">
        <v>6</v>
      </c>
      <c r="B48" s="59" t="s">
        <v>101</v>
      </c>
      <c r="C48" s="59" t="s">
        <v>99</v>
      </c>
      <c r="D48" s="59" t="s">
        <v>191</v>
      </c>
      <c r="E48" s="51">
        <v>1</v>
      </c>
      <c r="F48" s="52">
        <v>411</v>
      </c>
      <c r="G48" s="53" t="s">
        <v>685</v>
      </c>
      <c r="H48" s="53" t="s">
        <v>506</v>
      </c>
      <c r="I48" s="54">
        <v>20170641101595</v>
      </c>
      <c r="J48" s="55" t="s">
        <v>1366</v>
      </c>
      <c r="K48" s="55" t="s">
        <v>1367</v>
      </c>
      <c r="L48" s="55" t="s">
        <v>228</v>
      </c>
      <c r="M48" s="55" t="s">
        <v>380</v>
      </c>
      <c r="N48" s="55" t="s">
        <v>655</v>
      </c>
      <c r="O48" s="56">
        <v>0</v>
      </c>
      <c r="P48" s="56">
        <v>2440147267.1500001</v>
      </c>
      <c r="Q48" s="56">
        <v>30935011.98</v>
      </c>
      <c r="R48" s="56">
        <v>87000</v>
      </c>
      <c r="S48" s="57" t="s">
        <v>1635</v>
      </c>
      <c r="T48" s="56">
        <v>2561635669.6300001</v>
      </c>
      <c r="U48" s="55" t="s">
        <v>231</v>
      </c>
      <c r="V48" s="53" t="s">
        <v>1634</v>
      </c>
      <c r="W48" s="9">
        <f t="shared" si="0"/>
        <v>1595</v>
      </c>
    </row>
    <row r="49" spans="1:23" s="10" customFormat="1" ht="202.5" customHeight="1">
      <c r="A49" s="8">
        <v>6</v>
      </c>
      <c r="B49" s="59" t="s">
        <v>101</v>
      </c>
      <c r="C49" s="59" t="s">
        <v>99</v>
      </c>
      <c r="D49" s="59" t="s">
        <v>191</v>
      </c>
      <c r="E49" s="51">
        <v>1</v>
      </c>
      <c r="F49" s="52">
        <v>419</v>
      </c>
      <c r="G49" s="53" t="s">
        <v>1375</v>
      </c>
      <c r="H49" s="53" t="s">
        <v>506</v>
      </c>
      <c r="I49" s="54">
        <v>20170641901596</v>
      </c>
      <c r="J49" s="55" t="s">
        <v>1376</v>
      </c>
      <c r="K49" s="55" t="s">
        <v>1377</v>
      </c>
      <c r="L49" s="55" t="s">
        <v>228</v>
      </c>
      <c r="M49" s="55" t="s">
        <v>380</v>
      </c>
      <c r="N49" s="55" t="s">
        <v>230</v>
      </c>
      <c r="O49" s="56">
        <v>0</v>
      </c>
      <c r="P49" s="56">
        <v>0</v>
      </c>
      <c r="Q49" s="56">
        <v>3183352.85</v>
      </c>
      <c r="R49" s="56">
        <v>208800</v>
      </c>
      <c r="S49" s="57" t="s">
        <v>1633</v>
      </c>
      <c r="T49" s="56">
        <v>173033963</v>
      </c>
      <c r="U49" s="55" t="s">
        <v>231</v>
      </c>
      <c r="V49" s="53" t="s">
        <v>1378</v>
      </c>
      <c r="W49" s="9">
        <f t="shared" si="0"/>
        <v>1596</v>
      </c>
    </row>
    <row r="50" spans="1:23" s="10" customFormat="1" ht="202.5" customHeight="1">
      <c r="A50" s="8">
        <v>6</v>
      </c>
      <c r="B50" s="59" t="s">
        <v>101</v>
      </c>
      <c r="C50" s="59" t="s">
        <v>99</v>
      </c>
      <c r="D50" s="59" t="s">
        <v>191</v>
      </c>
      <c r="E50" s="51">
        <v>1</v>
      </c>
      <c r="F50" s="52">
        <v>712</v>
      </c>
      <c r="G50" s="53" t="s">
        <v>1284</v>
      </c>
      <c r="H50" s="53" t="s">
        <v>506</v>
      </c>
      <c r="I50" s="54">
        <v>20070211301479</v>
      </c>
      <c r="J50" s="55" t="s">
        <v>780</v>
      </c>
      <c r="K50" s="55" t="s">
        <v>1285</v>
      </c>
      <c r="L50" s="55" t="s">
        <v>228</v>
      </c>
      <c r="M50" s="55" t="s">
        <v>380</v>
      </c>
      <c r="N50" s="55" t="s">
        <v>230</v>
      </c>
      <c r="O50" s="56">
        <v>219.42</v>
      </c>
      <c r="P50" s="56">
        <v>0</v>
      </c>
      <c r="Q50" s="56">
        <v>82955.570000000007</v>
      </c>
      <c r="R50" s="56">
        <v>213817.02</v>
      </c>
      <c r="S50" s="57" t="s">
        <v>1632</v>
      </c>
      <c r="T50" s="56">
        <v>4376204.0199999996</v>
      </c>
      <c r="U50" s="55" t="s">
        <v>231</v>
      </c>
      <c r="V50" s="53" t="s">
        <v>1341</v>
      </c>
      <c r="W50" s="9">
        <f t="shared" si="0"/>
        <v>1479</v>
      </c>
    </row>
    <row r="51" spans="1:23" s="10" customFormat="1" ht="202.5" customHeight="1">
      <c r="A51" s="8">
        <v>6</v>
      </c>
      <c r="B51" s="59" t="s">
        <v>101</v>
      </c>
      <c r="C51" s="59" t="s">
        <v>99</v>
      </c>
      <c r="D51" s="59" t="s">
        <v>191</v>
      </c>
      <c r="E51" s="51">
        <v>1</v>
      </c>
      <c r="F51" s="52" t="s">
        <v>415</v>
      </c>
      <c r="G51" s="53" t="s">
        <v>259</v>
      </c>
      <c r="H51" s="53" t="s">
        <v>506</v>
      </c>
      <c r="I51" s="54" t="s">
        <v>261</v>
      </c>
      <c r="J51" s="55" t="s">
        <v>110</v>
      </c>
      <c r="K51" s="55" t="s">
        <v>556</v>
      </c>
      <c r="L51" s="55" t="s">
        <v>228</v>
      </c>
      <c r="M51" s="55" t="s">
        <v>229</v>
      </c>
      <c r="N51" s="55" t="s">
        <v>230</v>
      </c>
      <c r="O51" s="56">
        <v>41512246.079999998</v>
      </c>
      <c r="P51" s="56">
        <v>0</v>
      </c>
      <c r="Q51" s="56">
        <v>809799.48</v>
      </c>
      <c r="R51" s="56">
        <v>327120</v>
      </c>
      <c r="S51" s="57" t="s">
        <v>1631</v>
      </c>
      <c r="T51" s="56">
        <v>44113186.539999999</v>
      </c>
      <c r="U51" s="55" t="s">
        <v>231</v>
      </c>
      <c r="V51" s="53" t="s">
        <v>1630</v>
      </c>
      <c r="W51" s="9">
        <f t="shared" si="0"/>
        <v>1412</v>
      </c>
    </row>
    <row r="52" spans="1:23" s="10" customFormat="1" ht="202.5" customHeight="1">
      <c r="A52" s="8">
        <v>6</v>
      </c>
      <c r="B52" s="59" t="s">
        <v>101</v>
      </c>
      <c r="C52" s="59" t="s">
        <v>99</v>
      </c>
      <c r="D52" s="59" t="s">
        <v>191</v>
      </c>
      <c r="E52" s="51">
        <v>1</v>
      </c>
      <c r="F52" s="52" t="s">
        <v>415</v>
      </c>
      <c r="G52" s="53" t="s">
        <v>259</v>
      </c>
      <c r="H52" s="53" t="s">
        <v>506</v>
      </c>
      <c r="I52" s="54" t="s">
        <v>260</v>
      </c>
      <c r="J52" s="55" t="s">
        <v>246</v>
      </c>
      <c r="K52" s="55" t="s">
        <v>479</v>
      </c>
      <c r="L52" s="55" t="s">
        <v>228</v>
      </c>
      <c r="M52" s="55" t="s">
        <v>229</v>
      </c>
      <c r="N52" s="55" t="s">
        <v>775</v>
      </c>
      <c r="O52" s="56">
        <v>1183445631.5699999</v>
      </c>
      <c r="P52" s="56">
        <v>0</v>
      </c>
      <c r="Q52" s="56">
        <v>22440439.57</v>
      </c>
      <c r="R52" s="56">
        <v>9734455.2599999998</v>
      </c>
      <c r="S52" s="57" t="s">
        <v>1629</v>
      </c>
      <c r="T52" s="56">
        <v>1235553589.4200001</v>
      </c>
      <c r="U52" s="55" t="s">
        <v>231</v>
      </c>
      <c r="V52" s="53" t="s">
        <v>1628</v>
      </c>
      <c r="W52" s="9">
        <f t="shared" si="0"/>
        <v>1315</v>
      </c>
    </row>
    <row r="53" spans="1:23" s="10" customFormat="1" ht="202.5" customHeight="1">
      <c r="A53" s="8">
        <v>6</v>
      </c>
      <c r="B53" s="59" t="s">
        <v>101</v>
      </c>
      <c r="C53" s="59" t="s">
        <v>99</v>
      </c>
      <c r="D53" s="59" t="s">
        <v>191</v>
      </c>
      <c r="E53" s="51">
        <v>1</v>
      </c>
      <c r="F53" s="52" t="s">
        <v>415</v>
      </c>
      <c r="G53" s="53" t="s">
        <v>259</v>
      </c>
      <c r="H53" s="53" t="s">
        <v>506</v>
      </c>
      <c r="I53" s="54" t="s">
        <v>95</v>
      </c>
      <c r="J53" s="55" t="s">
        <v>94</v>
      </c>
      <c r="K53" s="55" t="s">
        <v>93</v>
      </c>
      <c r="L53" s="55" t="s">
        <v>228</v>
      </c>
      <c r="M53" s="55" t="s">
        <v>380</v>
      </c>
      <c r="N53" s="55" t="s">
        <v>775</v>
      </c>
      <c r="O53" s="56">
        <v>63218595.579999998</v>
      </c>
      <c r="P53" s="56">
        <v>0</v>
      </c>
      <c r="Q53" s="56">
        <v>1152598.69</v>
      </c>
      <c r="R53" s="56">
        <v>1389010.11</v>
      </c>
      <c r="S53" s="57" t="s">
        <v>1627</v>
      </c>
      <c r="T53" s="56">
        <v>63999297.689999998</v>
      </c>
      <c r="U53" s="55" t="s">
        <v>231</v>
      </c>
      <c r="V53" s="53" t="s">
        <v>1626</v>
      </c>
      <c r="W53" s="9">
        <f t="shared" si="0"/>
        <v>1456</v>
      </c>
    </row>
    <row r="54" spans="1:23" s="10" customFormat="1" ht="249.75" customHeight="1">
      <c r="A54" s="8">
        <v>6</v>
      </c>
      <c r="B54" s="59" t="s">
        <v>101</v>
      </c>
      <c r="C54" s="59" t="s">
        <v>99</v>
      </c>
      <c r="D54" s="59" t="s">
        <v>191</v>
      </c>
      <c r="E54" s="51">
        <v>1</v>
      </c>
      <c r="F54" s="52" t="s">
        <v>378</v>
      </c>
      <c r="G54" s="53" t="s">
        <v>30</v>
      </c>
      <c r="H54" s="53" t="s">
        <v>506</v>
      </c>
      <c r="I54" s="54" t="s">
        <v>29</v>
      </c>
      <c r="J54" s="55" t="s">
        <v>28</v>
      </c>
      <c r="K54" s="55" t="s">
        <v>463</v>
      </c>
      <c r="L54" s="55" t="s">
        <v>228</v>
      </c>
      <c r="M54" s="55" t="s">
        <v>645</v>
      </c>
      <c r="N54" s="55" t="s">
        <v>230</v>
      </c>
      <c r="O54" s="56">
        <v>20010653.16</v>
      </c>
      <c r="P54" s="56">
        <v>0</v>
      </c>
      <c r="Q54" s="56">
        <v>347699.14</v>
      </c>
      <c r="R54" s="56">
        <v>340469.27</v>
      </c>
      <c r="S54" s="57" t="s">
        <v>1424</v>
      </c>
      <c r="T54" s="56">
        <v>20139858.239999998</v>
      </c>
      <c r="U54" s="55" t="s">
        <v>663</v>
      </c>
      <c r="V54" s="53" t="s">
        <v>971</v>
      </c>
      <c r="W54" s="9">
        <f t="shared" si="0"/>
        <v>1457</v>
      </c>
    </row>
    <row r="55" spans="1:23" s="10" customFormat="1" ht="202.5" customHeight="1">
      <c r="A55" s="8">
        <v>6</v>
      </c>
      <c r="B55" s="59" t="s">
        <v>101</v>
      </c>
      <c r="C55" s="59" t="s">
        <v>99</v>
      </c>
      <c r="D55" s="59" t="s">
        <v>191</v>
      </c>
      <c r="E55" s="51">
        <v>1</v>
      </c>
      <c r="F55" s="52" t="s">
        <v>557</v>
      </c>
      <c r="G55" s="53" t="s">
        <v>558</v>
      </c>
      <c r="H55" s="53" t="s">
        <v>506</v>
      </c>
      <c r="I55" s="54" t="s">
        <v>559</v>
      </c>
      <c r="J55" s="55" t="s">
        <v>877</v>
      </c>
      <c r="K55" s="55" t="s">
        <v>464</v>
      </c>
      <c r="L55" s="55" t="s">
        <v>228</v>
      </c>
      <c r="M55" s="55" t="s">
        <v>645</v>
      </c>
      <c r="N55" s="55" t="s">
        <v>230</v>
      </c>
      <c r="O55" s="56">
        <v>8085988.0300000003</v>
      </c>
      <c r="P55" s="56">
        <v>0</v>
      </c>
      <c r="Q55" s="56">
        <v>129649.71</v>
      </c>
      <c r="R55" s="56">
        <v>86767.99</v>
      </c>
      <c r="S55" s="57" t="s">
        <v>1425</v>
      </c>
      <c r="T55" s="56">
        <v>7916153.5</v>
      </c>
      <c r="U55" s="55" t="s">
        <v>231</v>
      </c>
      <c r="V55" s="53" t="s">
        <v>1207</v>
      </c>
      <c r="W55" s="9">
        <f t="shared" si="0"/>
        <v>1385</v>
      </c>
    </row>
    <row r="56" spans="1:23" s="10" customFormat="1" ht="227.25" customHeight="1">
      <c r="A56" s="8">
        <v>6</v>
      </c>
      <c r="B56" s="59" t="s">
        <v>101</v>
      </c>
      <c r="C56" s="59" t="s">
        <v>99</v>
      </c>
      <c r="D56" s="59" t="s">
        <v>191</v>
      </c>
      <c r="E56" s="51">
        <v>1</v>
      </c>
      <c r="F56" s="52" t="s">
        <v>560</v>
      </c>
      <c r="G56" s="53" t="s">
        <v>561</v>
      </c>
      <c r="H56" s="53" t="s">
        <v>506</v>
      </c>
      <c r="I56" s="54">
        <v>20020671001239</v>
      </c>
      <c r="J56" s="55" t="s">
        <v>562</v>
      </c>
      <c r="K56" s="55" t="s">
        <v>563</v>
      </c>
      <c r="L56" s="55" t="s">
        <v>228</v>
      </c>
      <c r="M56" s="55" t="s">
        <v>229</v>
      </c>
      <c r="N56" s="55" t="s">
        <v>650</v>
      </c>
      <c r="O56" s="56">
        <v>2087359006.1700001</v>
      </c>
      <c r="P56" s="56">
        <v>566984.39</v>
      </c>
      <c r="Q56" s="56">
        <v>28613344.710000001</v>
      </c>
      <c r="R56" s="56">
        <v>176372214.84999999</v>
      </c>
      <c r="S56" s="57" t="s">
        <v>1625</v>
      </c>
      <c r="T56" s="56">
        <v>1439143315.1099999</v>
      </c>
      <c r="U56" s="55" t="s">
        <v>231</v>
      </c>
      <c r="V56" s="53" t="s">
        <v>1624</v>
      </c>
      <c r="W56" s="9">
        <f t="shared" si="0"/>
        <v>1239</v>
      </c>
    </row>
    <row r="57" spans="1:23" s="10" customFormat="1" ht="282" customHeight="1">
      <c r="A57" s="8">
        <v>6</v>
      </c>
      <c r="B57" s="59" t="s">
        <v>101</v>
      </c>
      <c r="C57" s="59" t="s">
        <v>99</v>
      </c>
      <c r="D57" s="59" t="s">
        <v>191</v>
      </c>
      <c r="E57" s="51">
        <v>1</v>
      </c>
      <c r="F57" s="52" t="s">
        <v>560</v>
      </c>
      <c r="G57" s="53" t="s">
        <v>561</v>
      </c>
      <c r="H57" s="53" t="s">
        <v>506</v>
      </c>
      <c r="I57" s="54">
        <v>20040630001369</v>
      </c>
      <c r="J57" s="55" t="s">
        <v>503</v>
      </c>
      <c r="K57" s="55" t="s">
        <v>564</v>
      </c>
      <c r="L57" s="55" t="s">
        <v>228</v>
      </c>
      <c r="M57" s="55" t="s">
        <v>229</v>
      </c>
      <c r="N57" s="55" t="s">
        <v>650</v>
      </c>
      <c r="O57" s="56">
        <v>30159601833.669998</v>
      </c>
      <c r="P57" s="56">
        <v>3051413653.3299999</v>
      </c>
      <c r="Q57" s="56">
        <v>722049809.35000002</v>
      </c>
      <c r="R57" s="56">
        <v>2477559864.0100002</v>
      </c>
      <c r="S57" s="57" t="s">
        <v>1623</v>
      </c>
      <c r="T57" s="56">
        <v>39155765436.440002</v>
      </c>
      <c r="U57" s="55" t="s">
        <v>231</v>
      </c>
      <c r="V57" s="53" t="s">
        <v>1622</v>
      </c>
      <c r="W57" s="9">
        <f t="shared" si="0"/>
        <v>1369</v>
      </c>
    </row>
    <row r="58" spans="1:23" s="10" customFormat="1" ht="202.5" customHeight="1">
      <c r="A58" s="8">
        <v>6</v>
      </c>
      <c r="B58" s="59" t="s">
        <v>101</v>
      </c>
      <c r="C58" s="59" t="s">
        <v>99</v>
      </c>
      <c r="D58" s="59" t="s">
        <v>191</v>
      </c>
      <c r="E58" s="51">
        <v>1</v>
      </c>
      <c r="F58" s="52" t="s">
        <v>565</v>
      </c>
      <c r="G58" s="53" t="s">
        <v>566</v>
      </c>
      <c r="H58" s="53" t="s">
        <v>566</v>
      </c>
      <c r="I58" s="54" t="s">
        <v>45</v>
      </c>
      <c r="J58" s="55" t="s">
        <v>46</v>
      </c>
      <c r="K58" s="55" t="s">
        <v>178</v>
      </c>
      <c r="L58" s="55" t="s">
        <v>228</v>
      </c>
      <c r="M58" s="55" t="s">
        <v>570</v>
      </c>
      <c r="N58" s="55" t="s">
        <v>230</v>
      </c>
      <c r="O58" s="56">
        <v>226284594.91</v>
      </c>
      <c r="P58" s="56">
        <v>0</v>
      </c>
      <c r="Q58" s="56">
        <v>4230500.58</v>
      </c>
      <c r="R58" s="56">
        <v>582336.84</v>
      </c>
      <c r="S58" s="57" t="s">
        <v>1426</v>
      </c>
      <c r="T58" s="56">
        <v>242176589.25999999</v>
      </c>
      <c r="U58" s="55" t="s">
        <v>663</v>
      </c>
      <c r="V58" s="53" t="s">
        <v>1280</v>
      </c>
      <c r="W58" s="9">
        <f t="shared" si="0"/>
        <v>1312</v>
      </c>
    </row>
    <row r="59" spans="1:23" s="10" customFormat="1" ht="202.5" customHeight="1">
      <c r="A59" s="8">
        <v>6</v>
      </c>
      <c r="B59" s="59" t="s">
        <v>101</v>
      </c>
      <c r="C59" s="59" t="s">
        <v>99</v>
      </c>
      <c r="D59" s="59" t="s">
        <v>191</v>
      </c>
      <c r="E59" s="51">
        <v>1</v>
      </c>
      <c r="F59" s="52" t="s">
        <v>565</v>
      </c>
      <c r="G59" s="53" t="s">
        <v>566</v>
      </c>
      <c r="H59" s="53" t="s">
        <v>566</v>
      </c>
      <c r="I59" s="54" t="s">
        <v>48</v>
      </c>
      <c r="J59" s="55" t="s">
        <v>49</v>
      </c>
      <c r="K59" s="55" t="s">
        <v>179</v>
      </c>
      <c r="L59" s="55" t="s">
        <v>228</v>
      </c>
      <c r="M59" s="55" t="s">
        <v>570</v>
      </c>
      <c r="N59" s="55" t="s">
        <v>230</v>
      </c>
      <c r="O59" s="56">
        <v>2321828028.9400001</v>
      </c>
      <c r="P59" s="56">
        <v>94817408.459999993</v>
      </c>
      <c r="Q59" s="56">
        <v>9597098.4399999995</v>
      </c>
      <c r="R59" s="56">
        <v>3518206.32</v>
      </c>
      <c r="S59" s="57" t="s">
        <v>1621</v>
      </c>
      <c r="T59" s="56">
        <v>1222368376.3800001</v>
      </c>
      <c r="U59" s="55" t="s">
        <v>663</v>
      </c>
      <c r="V59" s="53" t="s">
        <v>1160</v>
      </c>
      <c r="W59" s="9">
        <f t="shared" si="0"/>
        <v>1410</v>
      </c>
    </row>
    <row r="60" spans="1:23" s="10" customFormat="1" ht="202.5" customHeight="1">
      <c r="A60" s="8">
        <v>6</v>
      </c>
      <c r="B60" s="59" t="s">
        <v>101</v>
      </c>
      <c r="C60" s="59" t="s">
        <v>99</v>
      </c>
      <c r="D60" s="59" t="s">
        <v>191</v>
      </c>
      <c r="E60" s="51">
        <v>1</v>
      </c>
      <c r="F60" s="52" t="s">
        <v>565</v>
      </c>
      <c r="G60" s="53" t="s">
        <v>566</v>
      </c>
      <c r="H60" s="53" t="s">
        <v>566</v>
      </c>
      <c r="I60" s="54" t="s">
        <v>194</v>
      </c>
      <c r="J60" s="55" t="s">
        <v>193</v>
      </c>
      <c r="K60" s="55" t="s">
        <v>180</v>
      </c>
      <c r="L60" s="55" t="s">
        <v>228</v>
      </c>
      <c r="M60" s="55" t="s">
        <v>570</v>
      </c>
      <c r="N60" s="55" t="s">
        <v>230</v>
      </c>
      <c r="O60" s="56">
        <v>6640157.5</v>
      </c>
      <c r="P60" s="56">
        <v>0</v>
      </c>
      <c r="Q60" s="56">
        <v>32037.19</v>
      </c>
      <c r="R60" s="56">
        <v>530774.56000000006</v>
      </c>
      <c r="S60" s="57" t="s">
        <v>1427</v>
      </c>
      <c r="T60" s="56">
        <v>6111297.6200000001</v>
      </c>
      <c r="U60" s="55" t="s">
        <v>663</v>
      </c>
      <c r="V60" s="53" t="s">
        <v>1368</v>
      </c>
      <c r="W60" s="9">
        <f t="shared" si="0"/>
        <v>1461</v>
      </c>
    </row>
    <row r="61" spans="1:23" s="10" customFormat="1" ht="266.25" customHeight="1">
      <c r="A61" s="8">
        <v>6</v>
      </c>
      <c r="B61" s="59" t="s">
        <v>101</v>
      </c>
      <c r="C61" s="59" t="s">
        <v>99</v>
      </c>
      <c r="D61" s="59" t="s">
        <v>191</v>
      </c>
      <c r="E61" s="51">
        <v>1</v>
      </c>
      <c r="F61" s="52" t="s">
        <v>565</v>
      </c>
      <c r="G61" s="53" t="s">
        <v>566</v>
      </c>
      <c r="H61" s="53" t="s">
        <v>566</v>
      </c>
      <c r="I61" s="54" t="s">
        <v>1382</v>
      </c>
      <c r="J61" s="55" t="s">
        <v>1383</v>
      </c>
      <c r="K61" s="55" t="s">
        <v>1384</v>
      </c>
      <c r="L61" s="55" t="s">
        <v>228</v>
      </c>
      <c r="M61" s="55" t="s">
        <v>570</v>
      </c>
      <c r="N61" s="55" t="s">
        <v>230</v>
      </c>
      <c r="O61" s="56">
        <v>0</v>
      </c>
      <c r="P61" s="56">
        <v>0</v>
      </c>
      <c r="Q61" s="56">
        <v>470909.83</v>
      </c>
      <c r="R61" s="56">
        <v>0</v>
      </c>
      <c r="S61" s="57" t="s">
        <v>1428</v>
      </c>
      <c r="T61" s="56">
        <v>25655527.120000001</v>
      </c>
      <c r="U61" s="55" t="s">
        <v>663</v>
      </c>
      <c r="V61" s="53" t="s">
        <v>1385</v>
      </c>
      <c r="W61" s="9">
        <f t="shared" si="0"/>
        <v>1601</v>
      </c>
    </row>
    <row r="62" spans="1:23" s="10" customFormat="1" ht="202.5" customHeight="1">
      <c r="A62" s="8">
        <v>6</v>
      </c>
      <c r="B62" s="59" t="s">
        <v>101</v>
      </c>
      <c r="C62" s="59" t="s">
        <v>99</v>
      </c>
      <c r="D62" s="59" t="s">
        <v>191</v>
      </c>
      <c r="E62" s="51">
        <v>1</v>
      </c>
      <c r="F62" s="52" t="s">
        <v>565</v>
      </c>
      <c r="G62" s="53" t="s">
        <v>566</v>
      </c>
      <c r="H62" s="53" t="s">
        <v>566</v>
      </c>
      <c r="I62" s="54" t="s">
        <v>26</v>
      </c>
      <c r="J62" s="55" t="s">
        <v>340</v>
      </c>
      <c r="K62" s="55" t="s">
        <v>470</v>
      </c>
      <c r="L62" s="55" t="s">
        <v>228</v>
      </c>
      <c r="M62" s="55" t="s">
        <v>570</v>
      </c>
      <c r="N62" s="55" t="s">
        <v>341</v>
      </c>
      <c r="O62" s="56">
        <v>11399737638.99</v>
      </c>
      <c r="P62" s="56">
        <v>116667187.48</v>
      </c>
      <c r="Q62" s="56">
        <v>76198015.620000005</v>
      </c>
      <c r="R62" s="56">
        <v>158565906.43000001</v>
      </c>
      <c r="S62" s="57" t="s">
        <v>1429</v>
      </c>
      <c r="T62" s="56">
        <v>12198151485.879999</v>
      </c>
      <c r="U62" s="55" t="s">
        <v>663</v>
      </c>
      <c r="V62" s="53" t="s">
        <v>1095</v>
      </c>
      <c r="W62" s="9">
        <f t="shared" si="0"/>
        <v>907</v>
      </c>
    </row>
    <row r="63" spans="1:23" s="10" customFormat="1" ht="202.5" customHeight="1">
      <c r="A63" s="8">
        <v>6</v>
      </c>
      <c r="B63" s="59" t="s">
        <v>101</v>
      </c>
      <c r="C63" s="59" t="s">
        <v>99</v>
      </c>
      <c r="D63" s="59" t="s">
        <v>191</v>
      </c>
      <c r="E63" s="51">
        <v>1</v>
      </c>
      <c r="F63" s="52" t="s">
        <v>565</v>
      </c>
      <c r="G63" s="53" t="s">
        <v>566</v>
      </c>
      <c r="H63" s="53" t="s">
        <v>566</v>
      </c>
      <c r="I63" s="54" t="s">
        <v>192</v>
      </c>
      <c r="J63" s="55" t="s">
        <v>704</v>
      </c>
      <c r="K63" s="55" t="s">
        <v>181</v>
      </c>
      <c r="L63" s="55" t="s">
        <v>228</v>
      </c>
      <c r="M63" s="55" t="s">
        <v>570</v>
      </c>
      <c r="N63" s="55" t="s">
        <v>341</v>
      </c>
      <c r="O63" s="56">
        <v>235206187.44999999</v>
      </c>
      <c r="P63" s="56">
        <v>759112.79</v>
      </c>
      <c r="Q63" s="56">
        <v>4422546.51</v>
      </c>
      <c r="R63" s="56">
        <v>0</v>
      </c>
      <c r="S63" s="57" t="s">
        <v>1430</v>
      </c>
      <c r="T63" s="56">
        <v>252969107.86000001</v>
      </c>
      <c r="U63" s="55" t="s">
        <v>663</v>
      </c>
      <c r="V63" s="53" t="s">
        <v>1223</v>
      </c>
      <c r="W63" s="9">
        <f t="shared" si="0"/>
        <v>1464</v>
      </c>
    </row>
    <row r="64" spans="1:23" s="10" customFormat="1" ht="202.5" customHeight="1">
      <c r="A64" s="8">
        <v>6</v>
      </c>
      <c r="B64" s="59" t="s">
        <v>101</v>
      </c>
      <c r="C64" s="59" t="s">
        <v>99</v>
      </c>
      <c r="D64" s="59" t="s">
        <v>191</v>
      </c>
      <c r="E64" s="51">
        <v>1</v>
      </c>
      <c r="F64" s="52" t="s">
        <v>565</v>
      </c>
      <c r="G64" s="53" t="s">
        <v>566</v>
      </c>
      <c r="H64" s="53" t="s">
        <v>566</v>
      </c>
      <c r="I64" s="54" t="s">
        <v>200</v>
      </c>
      <c r="J64" s="55" t="s">
        <v>201</v>
      </c>
      <c r="K64" s="55" t="s">
        <v>202</v>
      </c>
      <c r="L64" s="55" t="s">
        <v>228</v>
      </c>
      <c r="M64" s="55" t="s">
        <v>570</v>
      </c>
      <c r="N64" s="55" t="s">
        <v>775</v>
      </c>
      <c r="O64" s="56">
        <v>2771223688.2399998</v>
      </c>
      <c r="P64" s="56">
        <v>10597243.140000001</v>
      </c>
      <c r="Q64" s="56">
        <v>52743371.810000002</v>
      </c>
      <c r="R64" s="56">
        <v>38345727.490000002</v>
      </c>
      <c r="S64" s="57" t="s">
        <v>1431</v>
      </c>
      <c r="T64" s="56">
        <v>2957087954.4499998</v>
      </c>
      <c r="U64" s="55" t="s">
        <v>663</v>
      </c>
      <c r="V64" s="53" t="s">
        <v>1620</v>
      </c>
      <c r="W64" s="9">
        <f t="shared" si="0"/>
        <v>1511</v>
      </c>
    </row>
    <row r="65" spans="1:23" s="10" customFormat="1" ht="202.5" customHeight="1">
      <c r="A65" s="8">
        <v>6</v>
      </c>
      <c r="B65" s="59" t="s">
        <v>101</v>
      </c>
      <c r="C65" s="59" t="s">
        <v>99</v>
      </c>
      <c r="D65" s="59" t="s">
        <v>191</v>
      </c>
      <c r="E65" s="51">
        <v>1</v>
      </c>
      <c r="F65" s="52" t="s">
        <v>565</v>
      </c>
      <c r="G65" s="53" t="s">
        <v>566</v>
      </c>
      <c r="H65" s="53" t="s">
        <v>566</v>
      </c>
      <c r="I65" s="54" t="s">
        <v>567</v>
      </c>
      <c r="J65" s="55" t="s">
        <v>568</v>
      </c>
      <c r="K65" s="55" t="s">
        <v>569</v>
      </c>
      <c r="L65" s="55" t="s">
        <v>228</v>
      </c>
      <c r="M65" s="55" t="s">
        <v>570</v>
      </c>
      <c r="N65" s="55" t="s">
        <v>655</v>
      </c>
      <c r="O65" s="56">
        <v>38158646.770000003</v>
      </c>
      <c r="P65" s="56">
        <v>108825.49</v>
      </c>
      <c r="Q65" s="56">
        <v>518819.23</v>
      </c>
      <c r="R65" s="56">
        <v>1928044.05</v>
      </c>
      <c r="S65" s="57" t="s">
        <v>1432</v>
      </c>
      <c r="T65" s="56">
        <v>32328988.289999999</v>
      </c>
      <c r="U65" s="55" t="s">
        <v>663</v>
      </c>
      <c r="V65" s="53" t="s">
        <v>1094</v>
      </c>
      <c r="W65" s="9">
        <f t="shared" ref="W65:W91" si="1">IF(OR(LEFT(I65)="7",LEFT(I65,1)="8"),VALUE(RIGHT(I65,3)),VALUE(RIGHT(I65,4)))</f>
        <v>165</v>
      </c>
    </row>
    <row r="66" spans="1:23" s="10" customFormat="1" ht="202.5" customHeight="1">
      <c r="A66" s="8">
        <v>6</v>
      </c>
      <c r="B66" s="59" t="s">
        <v>101</v>
      </c>
      <c r="C66" s="59" t="s">
        <v>99</v>
      </c>
      <c r="D66" s="59" t="s">
        <v>191</v>
      </c>
      <c r="E66" s="51">
        <v>1</v>
      </c>
      <c r="F66" s="52" t="s">
        <v>565</v>
      </c>
      <c r="G66" s="53" t="s">
        <v>566</v>
      </c>
      <c r="H66" s="53" t="s">
        <v>566</v>
      </c>
      <c r="I66" s="54" t="s">
        <v>571</v>
      </c>
      <c r="J66" s="55" t="s">
        <v>572</v>
      </c>
      <c r="K66" s="55" t="s">
        <v>182</v>
      </c>
      <c r="L66" s="55" t="s">
        <v>228</v>
      </c>
      <c r="M66" s="55" t="s">
        <v>570</v>
      </c>
      <c r="N66" s="55" t="s">
        <v>655</v>
      </c>
      <c r="O66" s="56">
        <v>16701833.810000001</v>
      </c>
      <c r="P66" s="56">
        <v>0</v>
      </c>
      <c r="Q66" s="56">
        <v>129.13</v>
      </c>
      <c r="R66" s="56">
        <v>7019862.6200000001</v>
      </c>
      <c r="S66" s="57" t="s">
        <v>1433</v>
      </c>
      <c r="T66" s="56">
        <v>16596123.810000001</v>
      </c>
      <c r="U66" s="55" t="s">
        <v>663</v>
      </c>
      <c r="V66" s="53" t="s">
        <v>1208</v>
      </c>
      <c r="W66" s="9">
        <f t="shared" si="1"/>
        <v>174</v>
      </c>
    </row>
    <row r="67" spans="1:23" s="10" customFormat="1" ht="202.5" customHeight="1">
      <c r="A67" s="8">
        <v>6</v>
      </c>
      <c r="B67" s="59" t="s">
        <v>101</v>
      </c>
      <c r="C67" s="59" t="s">
        <v>99</v>
      </c>
      <c r="D67" s="59" t="s">
        <v>191</v>
      </c>
      <c r="E67" s="51">
        <v>1</v>
      </c>
      <c r="F67" s="52" t="s">
        <v>658</v>
      </c>
      <c r="G67" s="53" t="s">
        <v>50</v>
      </c>
      <c r="H67" s="53" t="s">
        <v>50</v>
      </c>
      <c r="I67" s="54" t="s">
        <v>497</v>
      </c>
      <c r="J67" s="55" t="s">
        <v>498</v>
      </c>
      <c r="K67" s="55" t="s">
        <v>862</v>
      </c>
      <c r="L67" s="55" t="s">
        <v>228</v>
      </c>
      <c r="M67" s="55" t="s">
        <v>662</v>
      </c>
      <c r="N67" s="55" t="s">
        <v>230</v>
      </c>
      <c r="O67" s="56">
        <v>15924.76</v>
      </c>
      <c r="P67" s="56">
        <v>0</v>
      </c>
      <c r="Q67" s="56">
        <v>315.11</v>
      </c>
      <c r="R67" s="56">
        <v>19.02</v>
      </c>
      <c r="S67" s="57" t="s">
        <v>1435</v>
      </c>
      <c r="T67" s="56">
        <v>17235.98</v>
      </c>
      <c r="U67" s="55" t="s">
        <v>231</v>
      </c>
      <c r="V67" s="53" t="s">
        <v>972</v>
      </c>
      <c r="W67" s="9">
        <f t="shared" si="1"/>
        <v>196</v>
      </c>
    </row>
    <row r="68" spans="1:23" s="10" customFormat="1" ht="202.5" customHeight="1">
      <c r="A68" s="8">
        <v>6</v>
      </c>
      <c r="B68" s="59" t="s">
        <v>101</v>
      </c>
      <c r="C68" s="59" t="s">
        <v>99</v>
      </c>
      <c r="D68" s="59" t="s">
        <v>191</v>
      </c>
      <c r="E68" s="51">
        <v>1</v>
      </c>
      <c r="F68" s="52" t="s">
        <v>658</v>
      </c>
      <c r="G68" s="53" t="s">
        <v>50</v>
      </c>
      <c r="H68" s="53" t="s">
        <v>50</v>
      </c>
      <c r="I68" s="54" t="s">
        <v>1128</v>
      </c>
      <c r="J68" s="55" t="s">
        <v>1129</v>
      </c>
      <c r="K68" s="55" t="s">
        <v>1130</v>
      </c>
      <c r="L68" s="55" t="s">
        <v>228</v>
      </c>
      <c r="M68" s="55" t="s">
        <v>662</v>
      </c>
      <c r="N68" s="55" t="s">
        <v>230</v>
      </c>
      <c r="O68" s="56">
        <v>148966162.11000001</v>
      </c>
      <c r="P68" s="56">
        <v>0</v>
      </c>
      <c r="Q68" s="56">
        <v>3868589.29</v>
      </c>
      <c r="R68" s="56">
        <v>3988023.57</v>
      </c>
      <c r="S68" s="57" t="s">
        <v>1434</v>
      </c>
      <c r="T68" s="56">
        <v>208624180.36000001</v>
      </c>
      <c r="U68" s="55" t="s">
        <v>231</v>
      </c>
      <c r="V68" s="53" t="s">
        <v>1209</v>
      </c>
      <c r="W68" s="9">
        <f t="shared" si="1"/>
        <v>1571</v>
      </c>
    </row>
    <row r="69" spans="1:23" s="10" customFormat="1" ht="202.5" customHeight="1">
      <c r="A69" s="8">
        <v>6</v>
      </c>
      <c r="B69" s="59" t="s">
        <v>101</v>
      </c>
      <c r="C69" s="59" t="s">
        <v>99</v>
      </c>
      <c r="D69" s="59" t="s">
        <v>191</v>
      </c>
      <c r="E69" s="51">
        <v>1</v>
      </c>
      <c r="F69" s="52" t="s">
        <v>658</v>
      </c>
      <c r="G69" s="53" t="s">
        <v>50</v>
      </c>
      <c r="H69" s="53" t="s">
        <v>50</v>
      </c>
      <c r="I69" s="54" t="s">
        <v>764</v>
      </c>
      <c r="J69" s="55" t="s">
        <v>254</v>
      </c>
      <c r="K69" s="55" t="s">
        <v>807</v>
      </c>
      <c r="L69" s="55" t="s">
        <v>228</v>
      </c>
      <c r="M69" s="55" t="s">
        <v>662</v>
      </c>
      <c r="N69" s="55" t="s">
        <v>650</v>
      </c>
      <c r="O69" s="56">
        <v>23841637359.860001</v>
      </c>
      <c r="P69" s="56">
        <v>22906387657.080002</v>
      </c>
      <c r="Q69" s="56">
        <v>657799722.80999994</v>
      </c>
      <c r="R69" s="56">
        <v>16120037694.389999</v>
      </c>
      <c r="S69" s="57" t="s">
        <v>1619</v>
      </c>
      <c r="T69" s="56">
        <v>20246936014.34</v>
      </c>
      <c r="U69" s="55" t="s">
        <v>231</v>
      </c>
      <c r="V69" s="53" t="s">
        <v>1618</v>
      </c>
      <c r="W69" s="9">
        <f t="shared" si="1"/>
        <v>362</v>
      </c>
    </row>
    <row r="70" spans="1:23" s="10" customFormat="1" ht="202.5" customHeight="1">
      <c r="A70" s="8">
        <v>6</v>
      </c>
      <c r="B70" s="59" t="s">
        <v>101</v>
      </c>
      <c r="C70" s="59" t="s">
        <v>99</v>
      </c>
      <c r="D70" s="59" t="s">
        <v>191</v>
      </c>
      <c r="E70" s="51">
        <v>1</v>
      </c>
      <c r="F70" s="52" t="s">
        <v>658</v>
      </c>
      <c r="G70" s="53" t="s">
        <v>50</v>
      </c>
      <c r="H70" s="53" t="s">
        <v>50</v>
      </c>
      <c r="I70" s="54" t="s">
        <v>863</v>
      </c>
      <c r="J70" s="55" t="s">
        <v>864</v>
      </c>
      <c r="K70" s="55" t="s">
        <v>368</v>
      </c>
      <c r="L70" s="55" t="s">
        <v>228</v>
      </c>
      <c r="M70" s="55" t="s">
        <v>662</v>
      </c>
      <c r="N70" s="55" t="s">
        <v>341</v>
      </c>
      <c r="O70" s="56">
        <v>19537683231.110001</v>
      </c>
      <c r="P70" s="56">
        <v>114158377.65000001</v>
      </c>
      <c r="Q70" s="56">
        <v>607543512.46000004</v>
      </c>
      <c r="R70" s="56">
        <v>365387670.20999998</v>
      </c>
      <c r="S70" s="57" t="s">
        <v>1436</v>
      </c>
      <c r="T70" s="56">
        <v>20756230267.619999</v>
      </c>
      <c r="U70" s="55" t="s">
        <v>231</v>
      </c>
      <c r="V70" s="53" t="s">
        <v>1145</v>
      </c>
      <c r="W70" s="9">
        <f t="shared" si="1"/>
        <v>1356</v>
      </c>
    </row>
    <row r="71" spans="1:23" s="10" customFormat="1" ht="202.5" customHeight="1">
      <c r="A71" s="8">
        <v>6</v>
      </c>
      <c r="B71" s="59" t="s">
        <v>101</v>
      </c>
      <c r="C71" s="59" t="s">
        <v>99</v>
      </c>
      <c r="D71" s="59" t="s">
        <v>191</v>
      </c>
      <c r="E71" s="51">
        <v>1</v>
      </c>
      <c r="F71" s="52" t="s">
        <v>658</v>
      </c>
      <c r="G71" s="53" t="s">
        <v>50</v>
      </c>
      <c r="H71" s="53" t="s">
        <v>50</v>
      </c>
      <c r="I71" s="54" t="s">
        <v>1049</v>
      </c>
      <c r="J71" s="55" t="s">
        <v>1050</v>
      </c>
      <c r="K71" s="55" t="s">
        <v>1051</v>
      </c>
      <c r="L71" s="55" t="s">
        <v>228</v>
      </c>
      <c r="M71" s="55" t="s">
        <v>662</v>
      </c>
      <c r="N71" s="55" t="s">
        <v>341</v>
      </c>
      <c r="O71" s="56">
        <v>418681992.51999998</v>
      </c>
      <c r="P71" s="56">
        <v>17898692.239999998</v>
      </c>
      <c r="Q71" s="56">
        <v>7393864.1100000003</v>
      </c>
      <c r="R71" s="56">
        <v>4102548.16</v>
      </c>
      <c r="S71" s="57" t="s">
        <v>1437</v>
      </c>
      <c r="T71" s="56">
        <v>576800867.57000005</v>
      </c>
      <c r="U71" s="55" t="s">
        <v>231</v>
      </c>
      <c r="V71" s="53" t="s">
        <v>1232</v>
      </c>
      <c r="W71" s="9">
        <f t="shared" si="1"/>
        <v>1556</v>
      </c>
    </row>
    <row r="72" spans="1:23" s="10" customFormat="1" ht="202.5" customHeight="1">
      <c r="A72" s="8">
        <v>6</v>
      </c>
      <c r="B72" s="59" t="s">
        <v>101</v>
      </c>
      <c r="C72" s="59" t="s">
        <v>99</v>
      </c>
      <c r="D72" s="59" t="s">
        <v>191</v>
      </c>
      <c r="E72" s="51">
        <v>1</v>
      </c>
      <c r="F72" s="52" t="s">
        <v>828</v>
      </c>
      <c r="G72" s="53" t="s">
        <v>829</v>
      </c>
      <c r="H72" s="53" t="s">
        <v>829</v>
      </c>
      <c r="I72" s="54" t="s">
        <v>381</v>
      </c>
      <c r="J72" s="55" t="s">
        <v>382</v>
      </c>
      <c r="K72" s="55" t="s">
        <v>383</v>
      </c>
      <c r="L72" s="55" t="s">
        <v>228</v>
      </c>
      <c r="M72" s="55" t="s">
        <v>380</v>
      </c>
      <c r="N72" s="55" t="s">
        <v>341</v>
      </c>
      <c r="O72" s="56">
        <v>1055654454.98</v>
      </c>
      <c r="P72" s="56">
        <v>18010835.239999998</v>
      </c>
      <c r="Q72" s="56">
        <v>23680607.350000001</v>
      </c>
      <c r="R72" s="56">
        <v>9145612.6199999992</v>
      </c>
      <c r="S72" s="57" t="s">
        <v>1438</v>
      </c>
      <c r="T72" s="56">
        <v>1221264961.9200001</v>
      </c>
      <c r="U72" s="55" t="s">
        <v>231</v>
      </c>
      <c r="V72" s="53" t="s">
        <v>973</v>
      </c>
      <c r="W72" s="9">
        <f t="shared" si="1"/>
        <v>1398</v>
      </c>
    </row>
    <row r="73" spans="1:23" s="10" customFormat="1" ht="221.25" customHeight="1">
      <c r="A73" s="8">
        <v>6</v>
      </c>
      <c r="B73" s="59" t="s">
        <v>101</v>
      </c>
      <c r="C73" s="59" t="s">
        <v>99</v>
      </c>
      <c r="D73" s="59" t="s">
        <v>191</v>
      </c>
      <c r="E73" s="51">
        <v>1</v>
      </c>
      <c r="F73" s="52" t="s">
        <v>1075</v>
      </c>
      <c r="G73" s="53" t="s">
        <v>1076</v>
      </c>
      <c r="H73" s="53" t="s">
        <v>1076</v>
      </c>
      <c r="I73" s="54" t="s">
        <v>1077</v>
      </c>
      <c r="J73" s="55" t="s">
        <v>1078</v>
      </c>
      <c r="K73" s="55" t="s">
        <v>1079</v>
      </c>
      <c r="L73" s="55" t="s">
        <v>688</v>
      </c>
      <c r="M73" s="55" t="s">
        <v>786</v>
      </c>
      <c r="N73" s="55" t="s">
        <v>341</v>
      </c>
      <c r="O73" s="56">
        <v>15745767284</v>
      </c>
      <c r="P73" s="56">
        <v>0</v>
      </c>
      <c r="Q73" s="56">
        <v>102726607.61</v>
      </c>
      <c r="R73" s="56">
        <v>84158609.730000004</v>
      </c>
      <c r="S73" s="57" t="s">
        <v>1439</v>
      </c>
      <c r="T73" s="56">
        <v>16769767714.879999</v>
      </c>
      <c r="U73" s="55" t="s">
        <v>663</v>
      </c>
      <c r="V73" s="53" t="s">
        <v>1617</v>
      </c>
      <c r="W73" s="9">
        <f t="shared" si="1"/>
        <v>1559</v>
      </c>
    </row>
    <row r="74" spans="1:23" s="10" customFormat="1" ht="202.5" customHeight="1">
      <c r="A74" s="8">
        <v>6</v>
      </c>
      <c r="B74" s="59" t="s">
        <v>101</v>
      </c>
      <c r="C74" s="59" t="s">
        <v>99</v>
      </c>
      <c r="D74" s="59" t="s">
        <v>191</v>
      </c>
      <c r="E74" s="51">
        <v>1</v>
      </c>
      <c r="F74" s="52" t="s">
        <v>390</v>
      </c>
      <c r="G74" s="53" t="s">
        <v>391</v>
      </c>
      <c r="H74" s="53" t="s">
        <v>391</v>
      </c>
      <c r="I74" s="54" t="s">
        <v>392</v>
      </c>
      <c r="J74" s="55" t="s">
        <v>504</v>
      </c>
      <c r="K74" s="55" t="s">
        <v>1161</v>
      </c>
      <c r="L74" s="55" t="s">
        <v>228</v>
      </c>
      <c r="M74" s="55" t="s">
        <v>229</v>
      </c>
      <c r="N74" s="55" t="s">
        <v>230</v>
      </c>
      <c r="O74" s="56">
        <v>1946155.03</v>
      </c>
      <c r="P74" s="56">
        <v>0</v>
      </c>
      <c r="Q74" s="56">
        <v>37630.769999999997</v>
      </c>
      <c r="R74" s="56">
        <v>0</v>
      </c>
      <c r="S74" s="57" t="s">
        <v>1616</v>
      </c>
      <c r="T74" s="56">
        <v>2087517.18</v>
      </c>
      <c r="U74" s="55" t="s">
        <v>231</v>
      </c>
      <c r="V74" s="53" t="s">
        <v>1615</v>
      </c>
      <c r="W74" s="9">
        <f t="shared" si="1"/>
        <v>1225</v>
      </c>
    </row>
    <row r="75" spans="1:23" s="10" customFormat="1" ht="202.5" customHeight="1">
      <c r="A75" s="8">
        <v>6</v>
      </c>
      <c r="B75" s="59" t="s">
        <v>101</v>
      </c>
      <c r="C75" s="59" t="s">
        <v>99</v>
      </c>
      <c r="D75" s="59" t="s">
        <v>191</v>
      </c>
      <c r="E75" s="51">
        <v>1</v>
      </c>
      <c r="F75" s="52" t="s">
        <v>217</v>
      </c>
      <c r="G75" s="53" t="s">
        <v>676</v>
      </c>
      <c r="H75" s="53" t="s">
        <v>676</v>
      </c>
      <c r="I75" s="54" t="s">
        <v>836</v>
      </c>
      <c r="J75" s="55" t="s">
        <v>837</v>
      </c>
      <c r="K75" s="55" t="s">
        <v>792</v>
      </c>
      <c r="L75" s="55" t="s">
        <v>228</v>
      </c>
      <c r="M75" s="55" t="s">
        <v>229</v>
      </c>
      <c r="N75" s="55" t="s">
        <v>230</v>
      </c>
      <c r="O75" s="56">
        <v>7741203.2000000002</v>
      </c>
      <c r="P75" s="56">
        <v>0</v>
      </c>
      <c r="Q75" s="56">
        <v>0</v>
      </c>
      <c r="R75" s="56">
        <v>0</v>
      </c>
      <c r="S75" s="57" t="s">
        <v>1441</v>
      </c>
      <c r="T75" s="56">
        <v>7741203.2000000002</v>
      </c>
      <c r="U75" s="55" t="s">
        <v>663</v>
      </c>
      <c r="V75" s="53" t="s">
        <v>1614</v>
      </c>
      <c r="W75" s="9">
        <f t="shared" si="1"/>
        <v>721</v>
      </c>
    </row>
    <row r="76" spans="1:23" s="10" customFormat="1" ht="202.5" customHeight="1">
      <c r="A76" s="8">
        <v>6</v>
      </c>
      <c r="B76" s="59" t="s">
        <v>101</v>
      </c>
      <c r="C76" s="59" t="s">
        <v>99</v>
      </c>
      <c r="D76" s="59" t="s">
        <v>191</v>
      </c>
      <c r="E76" s="51">
        <v>1</v>
      </c>
      <c r="F76" s="52" t="s">
        <v>217</v>
      </c>
      <c r="G76" s="53" t="s">
        <v>676</v>
      </c>
      <c r="H76" s="53" t="s">
        <v>676</v>
      </c>
      <c r="I76" s="54" t="s">
        <v>846</v>
      </c>
      <c r="J76" s="55" t="s">
        <v>958</v>
      </c>
      <c r="K76" s="55" t="s">
        <v>959</v>
      </c>
      <c r="L76" s="55" t="s">
        <v>228</v>
      </c>
      <c r="M76" s="55" t="s">
        <v>229</v>
      </c>
      <c r="N76" s="55" t="s">
        <v>230</v>
      </c>
      <c r="O76" s="56">
        <v>3141202031.46</v>
      </c>
      <c r="P76" s="56">
        <v>-8772640.9700000007</v>
      </c>
      <c r="Q76" s="56">
        <v>-45241966.189999998</v>
      </c>
      <c r="R76" s="56">
        <v>2211000.48</v>
      </c>
      <c r="S76" s="57" t="s">
        <v>1440</v>
      </c>
      <c r="T76" s="56">
        <v>3382166743.1100001</v>
      </c>
      <c r="U76" s="55" t="s">
        <v>231</v>
      </c>
      <c r="V76" s="53" t="s">
        <v>976</v>
      </c>
      <c r="W76" s="9">
        <f t="shared" si="1"/>
        <v>1346</v>
      </c>
    </row>
    <row r="77" spans="1:23" s="10" customFormat="1" ht="202.5" customHeight="1">
      <c r="A77" s="8">
        <v>6</v>
      </c>
      <c r="B77" s="59" t="s">
        <v>101</v>
      </c>
      <c r="C77" s="59" t="s">
        <v>99</v>
      </c>
      <c r="D77" s="59" t="s">
        <v>191</v>
      </c>
      <c r="E77" s="51">
        <v>1</v>
      </c>
      <c r="F77" s="52" t="s">
        <v>217</v>
      </c>
      <c r="G77" s="53" t="s">
        <v>676</v>
      </c>
      <c r="H77" s="53" t="s">
        <v>676</v>
      </c>
      <c r="I77" s="54" t="s">
        <v>847</v>
      </c>
      <c r="J77" s="55" t="s">
        <v>1210</v>
      </c>
      <c r="K77" s="55" t="s">
        <v>111</v>
      </c>
      <c r="L77" s="55" t="s">
        <v>228</v>
      </c>
      <c r="M77" s="55" t="s">
        <v>229</v>
      </c>
      <c r="N77" s="55" t="s">
        <v>230</v>
      </c>
      <c r="O77" s="56">
        <v>19581733.949999999</v>
      </c>
      <c r="P77" s="56">
        <v>0</v>
      </c>
      <c r="Q77" s="56">
        <v>280222.82</v>
      </c>
      <c r="R77" s="56">
        <v>1069068.77</v>
      </c>
      <c r="S77" s="57" t="s">
        <v>1613</v>
      </c>
      <c r="T77" s="56">
        <v>14797951.560000001</v>
      </c>
      <c r="U77" s="55" t="s">
        <v>663</v>
      </c>
      <c r="V77" s="53" t="s">
        <v>1612</v>
      </c>
      <c r="W77" s="9">
        <f t="shared" si="1"/>
        <v>1397</v>
      </c>
    </row>
    <row r="78" spans="1:23" s="10" customFormat="1" ht="202.5" customHeight="1">
      <c r="A78" s="8">
        <v>6</v>
      </c>
      <c r="B78" s="59" t="s">
        <v>101</v>
      </c>
      <c r="C78" s="59" t="s">
        <v>99</v>
      </c>
      <c r="D78" s="59" t="s">
        <v>191</v>
      </c>
      <c r="E78" s="51">
        <v>1</v>
      </c>
      <c r="F78" s="52" t="s">
        <v>217</v>
      </c>
      <c r="G78" s="53" t="s">
        <v>676</v>
      </c>
      <c r="H78" s="53" t="s">
        <v>676</v>
      </c>
      <c r="I78" s="54" t="s">
        <v>795</v>
      </c>
      <c r="J78" s="55" t="s">
        <v>1369</v>
      </c>
      <c r="K78" s="55" t="s">
        <v>1370</v>
      </c>
      <c r="L78" s="55" t="s">
        <v>228</v>
      </c>
      <c r="M78" s="55" t="s">
        <v>229</v>
      </c>
      <c r="N78" s="55" t="s">
        <v>230</v>
      </c>
      <c r="O78" s="56">
        <v>209128907.22</v>
      </c>
      <c r="P78" s="56">
        <v>148557.47</v>
      </c>
      <c r="Q78" s="56">
        <v>4691288.32</v>
      </c>
      <c r="R78" s="56">
        <v>19432144.640000001</v>
      </c>
      <c r="S78" s="57" t="s">
        <v>1611</v>
      </c>
      <c r="T78" s="56">
        <v>254562483.88999999</v>
      </c>
      <c r="U78" s="55" t="s">
        <v>663</v>
      </c>
      <c r="V78" s="53" t="s">
        <v>1164</v>
      </c>
      <c r="W78" s="9">
        <f t="shared" si="1"/>
        <v>1516</v>
      </c>
    </row>
    <row r="79" spans="1:23" s="10" customFormat="1" ht="202.5" customHeight="1">
      <c r="A79" s="8">
        <v>6</v>
      </c>
      <c r="B79" s="59" t="s">
        <v>101</v>
      </c>
      <c r="C79" s="59" t="s">
        <v>99</v>
      </c>
      <c r="D79" s="59" t="s">
        <v>191</v>
      </c>
      <c r="E79" s="51">
        <v>1</v>
      </c>
      <c r="F79" s="52" t="s">
        <v>217</v>
      </c>
      <c r="G79" s="53" t="s">
        <v>676</v>
      </c>
      <c r="H79" s="53" t="s">
        <v>676</v>
      </c>
      <c r="I79" s="54" t="s">
        <v>1146</v>
      </c>
      <c r="J79" s="55" t="s">
        <v>1147</v>
      </c>
      <c r="K79" s="55" t="s">
        <v>1148</v>
      </c>
      <c r="L79" s="55" t="s">
        <v>228</v>
      </c>
      <c r="M79" s="55" t="s">
        <v>229</v>
      </c>
      <c r="N79" s="55" t="s">
        <v>230</v>
      </c>
      <c r="O79" s="56">
        <v>6846630.7599999998</v>
      </c>
      <c r="P79" s="56">
        <v>653718.25</v>
      </c>
      <c r="Q79" s="56">
        <v>109852.9</v>
      </c>
      <c r="R79" s="56">
        <v>222895.6</v>
      </c>
      <c r="S79" s="57" t="s">
        <v>1442</v>
      </c>
      <c r="T79" s="56">
        <v>12121445.630000001</v>
      </c>
      <c r="U79" s="55" t="s">
        <v>663</v>
      </c>
      <c r="V79" s="53" t="s">
        <v>1281</v>
      </c>
      <c r="W79" s="9">
        <f t="shared" si="1"/>
        <v>1572</v>
      </c>
    </row>
    <row r="80" spans="1:23" s="10" customFormat="1" ht="202.5" customHeight="1">
      <c r="A80" s="8">
        <v>6</v>
      </c>
      <c r="B80" s="59" t="s">
        <v>101</v>
      </c>
      <c r="C80" s="59" t="s">
        <v>99</v>
      </c>
      <c r="D80" s="59" t="s">
        <v>191</v>
      </c>
      <c r="E80" s="51">
        <v>1</v>
      </c>
      <c r="F80" s="52" t="s">
        <v>217</v>
      </c>
      <c r="G80" s="53" t="s">
        <v>676</v>
      </c>
      <c r="H80" s="53" t="s">
        <v>676</v>
      </c>
      <c r="I80" s="54" t="s">
        <v>158</v>
      </c>
      <c r="J80" s="55" t="s">
        <v>19</v>
      </c>
      <c r="K80" s="55" t="s">
        <v>159</v>
      </c>
      <c r="L80" s="55" t="s">
        <v>228</v>
      </c>
      <c r="M80" s="55" t="s">
        <v>229</v>
      </c>
      <c r="N80" s="55" t="s">
        <v>341</v>
      </c>
      <c r="O80" s="56">
        <v>13405199009.190001</v>
      </c>
      <c r="P80" s="56">
        <v>601237474</v>
      </c>
      <c r="Q80" s="56">
        <v>304571239.32999998</v>
      </c>
      <c r="R80" s="56">
        <v>272720676.82999998</v>
      </c>
      <c r="S80" s="57" t="s">
        <v>1610</v>
      </c>
      <c r="T80" s="56">
        <v>14851432881.18</v>
      </c>
      <c r="U80" s="55" t="s">
        <v>663</v>
      </c>
      <c r="V80" s="53" t="s">
        <v>1609</v>
      </c>
      <c r="W80" s="9">
        <f t="shared" si="1"/>
        <v>742</v>
      </c>
    </row>
    <row r="81" spans="1:23" s="10" customFormat="1" ht="202.5" customHeight="1">
      <c r="A81" s="8">
        <v>6</v>
      </c>
      <c r="B81" s="59" t="s">
        <v>101</v>
      </c>
      <c r="C81" s="59" t="s">
        <v>99</v>
      </c>
      <c r="D81" s="59" t="s">
        <v>191</v>
      </c>
      <c r="E81" s="51">
        <v>1</v>
      </c>
      <c r="F81" s="52" t="s">
        <v>217</v>
      </c>
      <c r="G81" s="53" t="s">
        <v>676</v>
      </c>
      <c r="H81" s="53" t="s">
        <v>676</v>
      </c>
      <c r="I81" s="54" t="s">
        <v>475</v>
      </c>
      <c r="J81" s="55" t="s">
        <v>186</v>
      </c>
      <c r="K81" s="55" t="s">
        <v>112</v>
      </c>
      <c r="L81" s="55" t="s">
        <v>228</v>
      </c>
      <c r="M81" s="55" t="s">
        <v>229</v>
      </c>
      <c r="N81" s="55" t="s">
        <v>341</v>
      </c>
      <c r="O81" s="56">
        <v>313341533.88999999</v>
      </c>
      <c r="P81" s="56">
        <v>13842687.140000001</v>
      </c>
      <c r="Q81" s="56">
        <v>6378485.5499999998</v>
      </c>
      <c r="R81" s="56">
        <v>3906106.23</v>
      </c>
      <c r="S81" s="57" t="s">
        <v>1608</v>
      </c>
      <c r="T81" s="56">
        <v>351354285.87</v>
      </c>
      <c r="U81" s="55" t="s">
        <v>663</v>
      </c>
      <c r="V81" s="53" t="s">
        <v>1607</v>
      </c>
      <c r="W81" s="9">
        <f t="shared" si="1"/>
        <v>1462</v>
      </c>
    </row>
    <row r="82" spans="1:23" s="10" customFormat="1" ht="202.5" customHeight="1">
      <c r="A82" s="8">
        <v>6</v>
      </c>
      <c r="B82" s="59" t="s">
        <v>101</v>
      </c>
      <c r="C82" s="59" t="s">
        <v>99</v>
      </c>
      <c r="D82" s="59" t="s">
        <v>191</v>
      </c>
      <c r="E82" s="51">
        <v>1</v>
      </c>
      <c r="F82" s="52" t="s">
        <v>217</v>
      </c>
      <c r="G82" s="53" t="s">
        <v>676</v>
      </c>
      <c r="H82" s="53" t="s">
        <v>676</v>
      </c>
      <c r="I82" s="54" t="s">
        <v>203</v>
      </c>
      <c r="J82" s="55" t="s">
        <v>204</v>
      </c>
      <c r="K82" s="55" t="s">
        <v>205</v>
      </c>
      <c r="L82" s="55" t="s">
        <v>228</v>
      </c>
      <c r="M82" s="55" t="s">
        <v>229</v>
      </c>
      <c r="N82" s="55" t="s">
        <v>775</v>
      </c>
      <c r="O82" s="56">
        <v>3035809000.5</v>
      </c>
      <c r="P82" s="56">
        <v>183271348.81</v>
      </c>
      <c r="Q82" s="56">
        <v>49757259.549999997</v>
      </c>
      <c r="R82" s="56">
        <v>63573420.609999999</v>
      </c>
      <c r="S82" s="57" t="s">
        <v>1606</v>
      </c>
      <c r="T82" s="56">
        <v>3329951443.7399998</v>
      </c>
      <c r="U82" s="55" t="s">
        <v>663</v>
      </c>
      <c r="V82" s="53" t="s">
        <v>1605</v>
      </c>
      <c r="W82" s="9">
        <f t="shared" si="1"/>
        <v>1508</v>
      </c>
    </row>
    <row r="83" spans="1:23" s="10" customFormat="1" ht="202.5" customHeight="1">
      <c r="A83" s="8">
        <v>6</v>
      </c>
      <c r="B83" s="59" t="s">
        <v>101</v>
      </c>
      <c r="C83" s="59" t="s">
        <v>99</v>
      </c>
      <c r="D83" s="59" t="s">
        <v>191</v>
      </c>
      <c r="E83" s="51">
        <v>1</v>
      </c>
      <c r="F83" s="52" t="s">
        <v>217</v>
      </c>
      <c r="G83" s="53" t="s">
        <v>676</v>
      </c>
      <c r="H83" s="53" t="s">
        <v>676</v>
      </c>
      <c r="I83" s="54" t="s">
        <v>834</v>
      </c>
      <c r="J83" s="55" t="s">
        <v>835</v>
      </c>
      <c r="K83" s="55" t="s">
        <v>791</v>
      </c>
      <c r="L83" s="55" t="s">
        <v>228</v>
      </c>
      <c r="M83" s="55" t="s">
        <v>229</v>
      </c>
      <c r="N83" s="55" t="s">
        <v>655</v>
      </c>
      <c r="O83" s="56">
        <v>12646818135.620001</v>
      </c>
      <c r="P83" s="56">
        <v>842483278.51999998</v>
      </c>
      <c r="Q83" s="56">
        <v>235967289.78</v>
      </c>
      <c r="R83" s="56">
        <v>599931106.10000002</v>
      </c>
      <c r="S83" s="57" t="s">
        <v>1443</v>
      </c>
      <c r="T83" s="56">
        <v>14826268479.08</v>
      </c>
      <c r="U83" s="55" t="s">
        <v>663</v>
      </c>
      <c r="V83" s="53" t="s">
        <v>974</v>
      </c>
      <c r="W83" s="9">
        <f t="shared" si="1"/>
        <v>582</v>
      </c>
    </row>
    <row r="84" spans="1:23" s="10" customFormat="1" ht="202.5" customHeight="1">
      <c r="A84" s="8">
        <v>6</v>
      </c>
      <c r="B84" s="59" t="s">
        <v>101</v>
      </c>
      <c r="C84" s="59" t="s">
        <v>99</v>
      </c>
      <c r="D84" s="59" t="s">
        <v>191</v>
      </c>
      <c r="E84" s="51">
        <v>1</v>
      </c>
      <c r="F84" s="52" t="s">
        <v>217</v>
      </c>
      <c r="G84" s="53" t="s">
        <v>676</v>
      </c>
      <c r="H84" s="53" t="s">
        <v>676</v>
      </c>
      <c r="I84" s="54" t="s">
        <v>845</v>
      </c>
      <c r="J84" s="55" t="s">
        <v>1052</v>
      </c>
      <c r="K84" s="55" t="s">
        <v>1053</v>
      </c>
      <c r="L84" s="55" t="s">
        <v>228</v>
      </c>
      <c r="M84" s="55" t="s">
        <v>229</v>
      </c>
      <c r="N84" s="55" t="s">
        <v>655</v>
      </c>
      <c r="O84" s="56">
        <v>19045800889.619999</v>
      </c>
      <c r="P84" s="56">
        <v>208696724.69</v>
      </c>
      <c r="Q84" s="56">
        <v>203679278.56</v>
      </c>
      <c r="R84" s="56">
        <v>2761305712.4899998</v>
      </c>
      <c r="S84" s="57" t="s">
        <v>1444</v>
      </c>
      <c r="T84" s="56">
        <v>13047246162.129999</v>
      </c>
      <c r="U84" s="55" t="s">
        <v>663</v>
      </c>
      <c r="V84" s="53" t="s">
        <v>975</v>
      </c>
      <c r="W84" s="9">
        <f t="shared" si="1"/>
        <v>1336</v>
      </c>
    </row>
    <row r="85" spans="1:23" s="10" customFormat="1" ht="202.5" customHeight="1">
      <c r="A85" s="8">
        <v>6</v>
      </c>
      <c r="B85" s="59" t="s">
        <v>101</v>
      </c>
      <c r="C85" s="59" t="s">
        <v>99</v>
      </c>
      <c r="D85" s="59" t="s">
        <v>191</v>
      </c>
      <c r="E85" s="51">
        <v>1</v>
      </c>
      <c r="F85" s="52" t="s">
        <v>849</v>
      </c>
      <c r="G85" s="53" t="s">
        <v>850</v>
      </c>
      <c r="H85" s="53" t="s">
        <v>850</v>
      </c>
      <c r="I85" s="54" t="s">
        <v>851</v>
      </c>
      <c r="J85" s="55" t="s">
        <v>133</v>
      </c>
      <c r="K85" s="55" t="s">
        <v>870</v>
      </c>
      <c r="L85" s="55" t="s">
        <v>228</v>
      </c>
      <c r="M85" s="55" t="s">
        <v>645</v>
      </c>
      <c r="N85" s="55" t="s">
        <v>341</v>
      </c>
      <c r="O85" s="56">
        <v>876912706.29999995</v>
      </c>
      <c r="P85" s="56">
        <v>1622308.21</v>
      </c>
      <c r="Q85" s="56">
        <v>15271001.949999999</v>
      </c>
      <c r="R85" s="56">
        <v>7491511.5999999996</v>
      </c>
      <c r="S85" s="57" t="s">
        <v>1445</v>
      </c>
      <c r="T85" s="56">
        <v>882548579.15999997</v>
      </c>
      <c r="U85" s="55" t="s">
        <v>231</v>
      </c>
      <c r="V85" s="53" t="s">
        <v>1386</v>
      </c>
      <c r="W85" s="9">
        <f t="shared" si="1"/>
        <v>1320</v>
      </c>
    </row>
    <row r="86" spans="1:23" s="10" customFormat="1" ht="202.5" customHeight="1">
      <c r="A86" s="8">
        <v>6</v>
      </c>
      <c r="B86" s="59" t="s">
        <v>101</v>
      </c>
      <c r="C86" s="59" t="s">
        <v>99</v>
      </c>
      <c r="D86" s="59" t="s">
        <v>191</v>
      </c>
      <c r="E86" s="51">
        <v>1</v>
      </c>
      <c r="F86" s="52" t="s">
        <v>849</v>
      </c>
      <c r="G86" s="53" t="s">
        <v>850</v>
      </c>
      <c r="H86" s="53" t="s">
        <v>850</v>
      </c>
      <c r="I86" s="54" t="s">
        <v>852</v>
      </c>
      <c r="J86" s="55" t="s">
        <v>189</v>
      </c>
      <c r="K86" s="55" t="s">
        <v>871</v>
      </c>
      <c r="L86" s="55" t="s">
        <v>228</v>
      </c>
      <c r="M86" s="55" t="s">
        <v>645</v>
      </c>
      <c r="N86" s="55" t="s">
        <v>775</v>
      </c>
      <c r="O86" s="56">
        <v>3051748.32</v>
      </c>
      <c r="P86" s="56">
        <v>0</v>
      </c>
      <c r="Q86" s="56">
        <v>70115.28</v>
      </c>
      <c r="R86" s="56">
        <v>5220</v>
      </c>
      <c r="S86" s="57" t="s">
        <v>1446</v>
      </c>
      <c r="T86" s="56">
        <v>4381629.53</v>
      </c>
      <c r="U86" s="55" t="s">
        <v>231</v>
      </c>
      <c r="V86" s="53" t="s">
        <v>1604</v>
      </c>
      <c r="W86" s="9">
        <f t="shared" si="1"/>
        <v>1321</v>
      </c>
    </row>
    <row r="87" spans="1:23" s="10" customFormat="1" ht="217.5" customHeight="1">
      <c r="A87" s="8">
        <v>6</v>
      </c>
      <c r="B87" s="59" t="s">
        <v>101</v>
      </c>
      <c r="C87" s="59" t="s">
        <v>99</v>
      </c>
      <c r="D87" s="59" t="s">
        <v>191</v>
      </c>
      <c r="E87" s="51">
        <v>1</v>
      </c>
      <c r="F87" s="52" t="s">
        <v>401</v>
      </c>
      <c r="G87" s="53" t="s">
        <v>402</v>
      </c>
      <c r="H87" s="53" t="s">
        <v>402</v>
      </c>
      <c r="I87" s="54" t="s">
        <v>579</v>
      </c>
      <c r="J87" s="55" t="s">
        <v>14</v>
      </c>
      <c r="K87" s="55" t="s">
        <v>482</v>
      </c>
      <c r="L87" s="55" t="s">
        <v>228</v>
      </c>
      <c r="M87" s="55" t="s">
        <v>229</v>
      </c>
      <c r="N87" s="55" t="s">
        <v>230</v>
      </c>
      <c r="O87" s="56">
        <v>636817402.73000002</v>
      </c>
      <c r="P87" s="56">
        <v>0</v>
      </c>
      <c r="Q87" s="56">
        <v>11626049.460000001</v>
      </c>
      <c r="R87" s="56">
        <v>2769801.38</v>
      </c>
      <c r="S87" s="57" t="s">
        <v>1603</v>
      </c>
      <c r="T87" s="56">
        <v>488640954.72000003</v>
      </c>
      <c r="U87" s="55" t="s">
        <v>231</v>
      </c>
      <c r="V87" s="53" t="s">
        <v>1602</v>
      </c>
      <c r="W87" s="9">
        <f t="shared" si="1"/>
        <v>1129</v>
      </c>
    </row>
    <row r="88" spans="1:23" s="10" customFormat="1" ht="285.75" customHeight="1">
      <c r="A88" s="8">
        <v>6</v>
      </c>
      <c r="B88" s="59" t="s">
        <v>101</v>
      </c>
      <c r="C88" s="59" t="s">
        <v>99</v>
      </c>
      <c r="D88" s="59" t="s">
        <v>191</v>
      </c>
      <c r="E88" s="51">
        <v>1</v>
      </c>
      <c r="F88" s="52" t="s">
        <v>401</v>
      </c>
      <c r="G88" s="53" t="s">
        <v>402</v>
      </c>
      <c r="H88" s="53" t="s">
        <v>402</v>
      </c>
      <c r="I88" s="54" t="s">
        <v>580</v>
      </c>
      <c r="J88" s="55" t="s">
        <v>581</v>
      </c>
      <c r="K88" s="55" t="s">
        <v>483</v>
      </c>
      <c r="L88" s="55" t="s">
        <v>228</v>
      </c>
      <c r="M88" s="55" t="s">
        <v>229</v>
      </c>
      <c r="N88" s="55" t="s">
        <v>341</v>
      </c>
      <c r="O88" s="56">
        <v>14117348240.91</v>
      </c>
      <c r="P88" s="56">
        <v>559472803.65999997</v>
      </c>
      <c r="Q88" s="56">
        <v>156649002.21000001</v>
      </c>
      <c r="R88" s="56">
        <v>1045232342.6</v>
      </c>
      <c r="S88" s="57" t="s">
        <v>1601</v>
      </c>
      <c r="T88" s="56">
        <v>12373940526.559999</v>
      </c>
      <c r="U88" s="55" t="s">
        <v>663</v>
      </c>
      <c r="V88" s="53" t="s">
        <v>1600</v>
      </c>
      <c r="W88" s="9">
        <f t="shared" si="1"/>
        <v>1339</v>
      </c>
    </row>
    <row r="89" spans="1:23" s="10" customFormat="1" ht="202.5" customHeight="1">
      <c r="A89" s="8">
        <v>6</v>
      </c>
      <c r="B89" s="59" t="s">
        <v>101</v>
      </c>
      <c r="C89" s="59" t="s">
        <v>99</v>
      </c>
      <c r="D89" s="59" t="s">
        <v>191</v>
      </c>
      <c r="E89" s="51">
        <v>1</v>
      </c>
      <c r="F89" s="52" t="s">
        <v>401</v>
      </c>
      <c r="G89" s="53" t="s">
        <v>402</v>
      </c>
      <c r="H89" s="53" t="s">
        <v>402</v>
      </c>
      <c r="I89" s="54" t="s">
        <v>582</v>
      </c>
      <c r="J89" s="55" t="s">
        <v>81</v>
      </c>
      <c r="K89" s="55" t="s">
        <v>358</v>
      </c>
      <c r="L89" s="55" t="s">
        <v>688</v>
      </c>
      <c r="M89" s="55" t="s">
        <v>838</v>
      </c>
      <c r="N89" s="55" t="s">
        <v>341</v>
      </c>
      <c r="O89" s="56">
        <v>56368809.659999996</v>
      </c>
      <c r="P89" s="56">
        <v>1187613.3600000001</v>
      </c>
      <c r="Q89" s="56">
        <v>711476.64</v>
      </c>
      <c r="R89" s="56">
        <v>426687.21</v>
      </c>
      <c r="S89" s="57" t="s">
        <v>1447</v>
      </c>
      <c r="T89" s="56">
        <v>60642605.280000001</v>
      </c>
      <c r="U89" s="55" t="s">
        <v>231</v>
      </c>
      <c r="V89" s="53" t="s">
        <v>1131</v>
      </c>
      <c r="W89" s="9">
        <f t="shared" si="1"/>
        <v>1446</v>
      </c>
    </row>
    <row r="90" spans="1:23" s="10" customFormat="1" ht="202.5" customHeight="1">
      <c r="A90" s="8">
        <v>6</v>
      </c>
      <c r="B90" s="59" t="s">
        <v>101</v>
      </c>
      <c r="C90" s="59" t="s">
        <v>99</v>
      </c>
      <c r="D90" s="59" t="s">
        <v>191</v>
      </c>
      <c r="E90" s="51">
        <v>1</v>
      </c>
      <c r="F90" s="52" t="s">
        <v>401</v>
      </c>
      <c r="G90" s="53" t="s">
        <v>402</v>
      </c>
      <c r="H90" s="53" t="s">
        <v>402</v>
      </c>
      <c r="I90" s="54" t="s">
        <v>583</v>
      </c>
      <c r="J90" s="55" t="s">
        <v>190</v>
      </c>
      <c r="K90" s="55" t="s">
        <v>359</v>
      </c>
      <c r="L90" s="55" t="s">
        <v>688</v>
      </c>
      <c r="M90" s="55" t="s">
        <v>838</v>
      </c>
      <c r="N90" s="55" t="s">
        <v>341</v>
      </c>
      <c r="O90" s="56">
        <v>41270148.18</v>
      </c>
      <c r="P90" s="56">
        <v>16447.439999999999</v>
      </c>
      <c r="Q90" s="56">
        <v>888490.03</v>
      </c>
      <c r="R90" s="56">
        <v>1329285.05</v>
      </c>
      <c r="S90" s="57" t="s">
        <v>1448</v>
      </c>
      <c r="T90" s="56">
        <v>50887284.140000001</v>
      </c>
      <c r="U90" s="55" t="s">
        <v>231</v>
      </c>
      <c r="V90" s="53" t="s">
        <v>1286</v>
      </c>
      <c r="W90" s="9">
        <f t="shared" si="1"/>
        <v>1449</v>
      </c>
    </row>
    <row r="91" spans="1:23" s="10" customFormat="1" ht="260.25" customHeight="1">
      <c r="A91" s="8">
        <v>6</v>
      </c>
      <c r="B91" s="59" t="s">
        <v>101</v>
      </c>
      <c r="C91" s="59" t="s">
        <v>99</v>
      </c>
      <c r="D91" s="59" t="s">
        <v>191</v>
      </c>
      <c r="E91" s="51">
        <v>1</v>
      </c>
      <c r="F91" s="52" t="s">
        <v>401</v>
      </c>
      <c r="G91" s="53" t="s">
        <v>402</v>
      </c>
      <c r="H91" s="53" t="s">
        <v>676</v>
      </c>
      <c r="I91" s="54" t="s">
        <v>584</v>
      </c>
      <c r="J91" s="55" t="s">
        <v>585</v>
      </c>
      <c r="K91" s="55" t="s">
        <v>484</v>
      </c>
      <c r="L91" s="55" t="s">
        <v>688</v>
      </c>
      <c r="M91" s="55" t="s">
        <v>360</v>
      </c>
      <c r="N91" s="55" t="s">
        <v>341</v>
      </c>
      <c r="O91" s="56">
        <v>143154281.59999999</v>
      </c>
      <c r="P91" s="56">
        <v>0</v>
      </c>
      <c r="Q91" s="56">
        <v>3181254.69</v>
      </c>
      <c r="R91" s="56">
        <v>7141838.4500000002</v>
      </c>
      <c r="S91" s="57" t="s">
        <v>1599</v>
      </c>
      <c r="T91" s="56">
        <v>168010515.28999999</v>
      </c>
      <c r="U91" s="55" t="s">
        <v>231</v>
      </c>
      <c r="V91" s="53" t="s">
        <v>1328</v>
      </c>
      <c r="W91" s="9">
        <f t="shared" si="1"/>
        <v>1450</v>
      </c>
    </row>
    <row r="92" spans="1:23" s="29" customFormat="1" ht="11.25" outlineLevel="2">
      <c r="A92" s="27"/>
      <c r="B92" s="64" t="s">
        <v>273</v>
      </c>
      <c r="C92" s="65"/>
      <c r="D92" s="65"/>
      <c r="E92" s="46">
        <f>SUBTOTAL(9,E93)</f>
        <v>1</v>
      </c>
      <c r="F92" s="47"/>
      <c r="G92" s="47"/>
      <c r="H92" s="47"/>
      <c r="I92" s="48"/>
      <c r="J92" s="47"/>
      <c r="K92" s="47"/>
      <c r="L92" s="47"/>
      <c r="M92" s="47"/>
      <c r="N92" s="47"/>
      <c r="O92" s="49"/>
      <c r="P92" s="49"/>
      <c r="Q92" s="49"/>
      <c r="R92" s="49"/>
      <c r="S92" s="47"/>
      <c r="T92" s="49"/>
      <c r="U92" s="47"/>
      <c r="V92" s="50"/>
      <c r="W92" s="28"/>
    </row>
    <row r="93" spans="1:23" s="10" customFormat="1" ht="202.5" customHeight="1">
      <c r="A93" s="8">
        <v>6</v>
      </c>
      <c r="B93" s="59" t="s">
        <v>101</v>
      </c>
      <c r="C93" s="59" t="s">
        <v>99</v>
      </c>
      <c r="D93" s="59" t="s">
        <v>516</v>
      </c>
      <c r="E93" s="51">
        <v>1</v>
      </c>
      <c r="F93" s="52" t="s">
        <v>658</v>
      </c>
      <c r="G93" s="53" t="s">
        <v>50</v>
      </c>
      <c r="H93" s="53" t="s">
        <v>57</v>
      </c>
      <c r="I93" s="54" t="s">
        <v>51</v>
      </c>
      <c r="J93" s="55" t="s">
        <v>52</v>
      </c>
      <c r="K93" s="55" t="s">
        <v>8</v>
      </c>
      <c r="L93" s="55" t="s">
        <v>228</v>
      </c>
      <c r="M93" s="55" t="s">
        <v>662</v>
      </c>
      <c r="N93" s="55" t="s">
        <v>230</v>
      </c>
      <c r="O93" s="56">
        <v>0</v>
      </c>
      <c r="P93" s="56">
        <v>0</v>
      </c>
      <c r="Q93" s="56">
        <v>0</v>
      </c>
      <c r="R93" s="56">
        <v>0</v>
      </c>
      <c r="S93" s="57" t="s">
        <v>1449</v>
      </c>
      <c r="T93" s="56">
        <v>0</v>
      </c>
      <c r="U93" s="55" t="s">
        <v>231</v>
      </c>
      <c r="V93" s="53" t="s">
        <v>977</v>
      </c>
      <c r="W93" s="9">
        <f>IF(OR(LEFT(I93)="7",LEFT(I93,1)="8"),VALUE(RIGHT(I93,3)),VALUE(RIGHT(I93,4)))</f>
        <v>55</v>
      </c>
    </row>
    <row r="94" spans="1:23" s="29" customFormat="1" ht="11.25" outlineLevel="2">
      <c r="A94" s="27"/>
      <c r="B94" s="64" t="s">
        <v>275</v>
      </c>
      <c r="C94" s="65"/>
      <c r="D94" s="65"/>
      <c r="E94" s="46">
        <f>SUBTOTAL(9,E95:E106)</f>
        <v>11</v>
      </c>
      <c r="F94" s="47"/>
      <c r="G94" s="47"/>
      <c r="H94" s="47"/>
      <c r="I94" s="48"/>
      <c r="J94" s="47"/>
      <c r="K94" s="47"/>
      <c r="L94" s="47"/>
      <c r="M94" s="47"/>
      <c r="N94" s="47"/>
      <c r="O94" s="49"/>
      <c r="P94" s="49"/>
      <c r="Q94" s="49"/>
      <c r="R94" s="49"/>
      <c r="S94" s="47"/>
      <c r="T94" s="49"/>
      <c r="U94" s="47"/>
      <c r="V94" s="50"/>
      <c r="W94" s="28"/>
    </row>
    <row r="95" spans="1:23" s="10" customFormat="1" ht="202.5" customHeight="1">
      <c r="A95" s="8">
        <v>6</v>
      </c>
      <c r="B95" s="59" t="s">
        <v>101</v>
      </c>
      <c r="C95" s="59" t="s">
        <v>99</v>
      </c>
      <c r="D95" s="59" t="s">
        <v>776</v>
      </c>
      <c r="E95" s="51">
        <v>1</v>
      </c>
      <c r="F95" s="52">
        <v>715</v>
      </c>
      <c r="G95" s="53" t="s">
        <v>1080</v>
      </c>
      <c r="H95" s="53" t="s">
        <v>413</v>
      </c>
      <c r="I95" s="54">
        <v>20050671501393</v>
      </c>
      <c r="J95" s="55" t="s">
        <v>414</v>
      </c>
      <c r="K95" s="55" t="s">
        <v>854</v>
      </c>
      <c r="L95" s="55" t="s">
        <v>228</v>
      </c>
      <c r="M95" s="55" t="s">
        <v>229</v>
      </c>
      <c r="N95" s="55" t="s">
        <v>230</v>
      </c>
      <c r="O95" s="56">
        <v>307084.18</v>
      </c>
      <c r="P95" s="56">
        <v>137389.21</v>
      </c>
      <c r="Q95" s="56">
        <v>0</v>
      </c>
      <c r="R95" s="56">
        <v>142021.54</v>
      </c>
      <c r="S95" s="57" t="s">
        <v>1670</v>
      </c>
      <c r="T95" s="56">
        <v>19652</v>
      </c>
      <c r="U95" s="55" t="s">
        <v>231</v>
      </c>
      <c r="V95" s="53" t="s">
        <v>1669</v>
      </c>
      <c r="W95" s="9">
        <f t="shared" ref="W95:W105" si="2">IF(OR(LEFT(I95)="7",LEFT(I95,1)="8"),VALUE(RIGHT(I95,3)),VALUE(RIGHT(I95,4)))</f>
        <v>1393</v>
      </c>
    </row>
    <row r="96" spans="1:23" s="10" customFormat="1" ht="202.5" customHeight="1">
      <c r="A96" s="8">
        <v>6</v>
      </c>
      <c r="B96" s="59" t="s">
        <v>101</v>
      </c>
      <c r="C96" s="59" t="s">
        <v>99</v>
      </c>
      <c r="D96" s="59" t="s">
        <v>776</v>
      </c>
      <c r="E96" s="51">
        <v>1</v>
      </c>
      <c r="F96" s="52" t="s">
        <v>658</v>
      </c>
      <c r="G96" s="53" t="s">
        <v>50</v>
      </c>
      <c r="H96" s="53" t="s">
        <v>781</v>
      </c>
      <c r="I96" s="54" t="s">
        <v>53</v>
      </c>
      <c r="J96" s="55" t="s">
        <v>54</v>
      </c>
      <c r="K96" s="55" t="s">
        <v>855</v>
      </c>
      <c r="L96" s="55" t="s">
        <v>228</v>
      </c>
      <c r="M96" s="55" t="s">
        <v>662</v>
      </c>
      <c r="N96" s="55" t="s">
        <v>230</v>
      </c>
      <c r="O96" s="56">
        <v>237255.42</v>
      </c>
      <c r="P96" s="56">
        <v>0</v>
      </c>
      <c r="Q96" s="56">
        <v>4084.07</v>
      </c>
      <c r="R96" s="56">
        <v>807.06</v>
      </c>
      <c r="S96" s="57" t="s">
        <v>1450</v>
      </c>
      <c r="T96" s="56">
        <v>249535.51</v>
      </c>
      <c r="U96" s="55" t="s">
        <v>231</v>
      </c>
      <c r="V96" s="53" t="s">
        <v>1387</v>
      </c>
      <c r="W96" s="9">
        <f t="shared" si="2"/>
        <v>192</v>
      </c>
    </row>
    <row r="97" spans="1:23" s="10" customFormat="1" ht="202.5" customHeight="1">
      <c r="A97" s="8">
        <v>6</v>
      </c>
      <c r="B97" s="59" t="s">
        <v>101</v>
      </c>
      <c r="C97" s="59" t="s">
        <v>99</v>
      </c>
      <c r="D97" s="59" t="s">
        <v>776</v>
      </c>
      <c r="E97" s="51">
        <v>1</v>
      </c>
      <c r="F97" s="52" t="s">
        <v>134</v>
      </c>
      <c r="G97" s="53" t="s">
        <v>135</v>
      </c>
      <c r="H97" s="53" t="s">
        <v>136</v>
      </c>
      <c r="I97" s="54" t="s">
        <v>137</v>
      </c>
      <c r="J97" s="55" t="s">
        <v>138</v>
      </c>
      <c r="K97" s="55" t="s">
        <v>856</v>
      </c>
      <c r="L97" s="55" t="s">
        <v>688</v>
      </c>
      <c r="M97" s="55" t="s">
        <v>786</v>
      </c>
      <c r="N97" s="55" t="s">
        <v>230</v>
      </c>
      <c r="O97" s="56">
        <v>64229359.359999999</v>
      </c>
      <c r="P97" s="56">
        <v>1500000</v>
      </c>
      <c r="Q97" s="56">
        <v>7093.55</v>
      </c>
      <c r="R97" s="56">
        <v>721279.24</v>
      </c>
      <c r="S97" s="57" t="s">
        <v>1454</v>
      </c>
      <c r="T97" s="56">
        <v>653046249</v>
      </c>
      <c r="U97" s="55" t="s">
        <v>663</v>
      </c>
      <c r="V97" s="53" t="s">
        <v>1388</v>
      </c>
      <c r="W97" s="9">
        <f t="shared" si="2"/>
        <v>1473</v>
      </c>
    </row>
    <row r="98" spans="1:23" s="10" customFormat="1" ht="268.5" customHeight="1">
      <c r="A98" s="8">
        <v>6</v>
      </c>
      <c r="B98" s="59" t="s">
        <v>101</v>
      </c>
      <c r="C98" s="59" t="s">
        <v>99</v>
      </c>
      <c r="D98" s="59" t="s">
        <v>776</v>
      </c>
      <c r="E98" s="51">
        <v>1</v>
      </c>
      <c r="F98" s="52" t="s">
        <v>134</v>
      </c>
      <c r="G98" s="53" t="s">
        <v>135</v>
      </c>
      <c r="H98" s="53" t="s">
        <v>913</v>
      </c>
      <c r="I98" s="54" t="s">
        <v>914</v>
      </c>
      <c r="J98" s="55" t="s">
        <v>915</v>
      </c>
      <c r="K98" s="55" t="s">
        <v>916</v>
      </c>
      <c r="L98" s="55" t="s">
        <v>688</v>
      </c>
      <c r="M98" s="55" t="s">
        <v>917</v>
      </c>
      <c r="N98" s="55" t="s">
        <v>230</v>
      </c>
      <c r="O98" s="56">
        <v>17200.62</v>
      </c>
      <c r="P98" s="56">
        <v>0</v>
      </c>
      <c r="Q98" s="56">
        <v>4504.1099999999997</v>
      </c>
      <c r="R98" s="56">
        <v>0</v>
      </c>
      <c r="S98" s="57" t="s">
        <v>1455</v>
      </c>
      <c r="T98" s="56">
        <v>74604965</v>
      </c>
      <c r="U98" s="55" t="s">
        <v>663</v>
      </c>
      <c r="V98" s="53" t="s">
        <v>1668</v>
      </c>
      <c r="W98" s="9">
        <f t="shared" si="2"/>
        <v>1535</v>
      </c>
    </row>
    <row r="99" spans="1:23" s="10" customFormat="1" ht="202.5" customHeight="1">
      <c r="A99" s="8">
        <v>6</v>
      </c>
      <c r="B99" s="59" t="s">
        <v>101</v>
      </c>
      <c r="C99" s="59" t="s">
        <v>99</v>
      </c>
      <c r="D99" s="59" t="s">
        <v>776</v>
      </c>
      <c r="E99" s="51">
        <v>1</v>
      </c>
      <c r="F99" s="52" t="s">
        <v>134</v>
      </c>
      <c r="G99" s="53" t="s">
        <v>135</v>
      </c>
      <c r="H99" s="53" t="s">
        <v>960</v>
      </c>
      <c r="I99" s="54" t="s">
        <v>961</v>
      </c>
      <c r="J99" s="55" t="s">
        <v>962</v>
      </c>
      <c r="K99" s="55" t="s">
        <v>963</v>
      </c>
      <c r="L99" s="55" t="s">
        <v>688</v>
      </c>
      <c r="M99" s="55" t="s">
        <v>917</v>
      </c>
      <c r="N99" s="55" t="s">
        <v>230</v>
      </c>
      <c r="O99" s="56">
        <v>3550709.96</v>
      </c>
      <c r="P99" s="56">
        <v>2011800</v>
      </c>
      <c r="Q99" s="56">
        <v>67105.31</v>
      </c>
      <c r="R99" s="56">
        <v>1386560.27</v>
      </c>
      <c r="S99" s="57" t="s">
        <v>1456</v>
      </c>
      <c r="T99" s="56">
        <v>969577793</v>
      </c>
      <c r="U99" s="55" t="s">
        <v>663</v>
      </c>
      <c r="V99" s="53" t="s">
        <v>1667</v>
      </c>
      <c r="W99" s="9">
        <f t="shared" si="2"/>
        <v>1546</v>
      </c>
    </row>
    <row r="100" spans="1:23" s="10" customFormat="1" ht="202.5" customHeight="1">
      <c r="A100" s="8">
        <v>6</v>
      </c>
      <c r="B100" s="59" t="s">
        <v>101</v>
      </c>
      <c r="C100" s="59" t="s">
        <v>99</v>
      </c>
      <c r="D100" s="59" t="s">
        <v>776</v>
      </c>
      <c r="E100" s="51">
        <v>1</v>
      </c>
      <c r="F100" s="52" t="s">
        <v>134</v>
      </c>
      <c r="G100" s="53" t="s">
        <v>135</v>
      </c>
      <c r="H100" s="53" t="s">
        <v>1024</v>
      </c>
      <c r="I100" s="54" t="s">
        <v>1025</v>
      </c>
      <c r="J100" s="55" t="s">
        <v>1026</v>
      </c>
      <c r="K100" s="55" t="s">
        <v>1027</v>
      </c>
      <c r="L100" s="55" t="s">
        <v>688</v>
      </c>
      <c r="M100" s="55" t="s">
        <v>1028</v>
      </c>
      <c r="N100" s="55" t="s">
        <v>230</v>
      </c>
      <c r="O100" s="56">
        <v>262938.69</v>
      </c>
      <c r="P100" s="56">
        <v>623474.18000000005</v>
      </c>
      <c r="Q100" s="56">
        <v>10482.36</v>
      </c>
      <c r="R100" s="56">
        <v>159458.16</v>
      </c>
      <c r="S100" s="57" t="s">
        <v>1451</v>
      </c>
      <c r="T100" s="56">
        <v>750873.44</v>
      </c>
      <c r="U100" s="55" t="s">
        <v>231</v>
      </c>
      <c r="V100" s="53" t="s">
        <v>1666</v>
      </c>
      <c r="W100" s="9">
        <f t="shared" si="2"/>
        <v>1552</v>
      </c>
    </row>
    <row r="101" spans="1:23" s="10" customFormat="1" ht="261" customHeight="1">
      <c r="A101" s="8">
        <v>6</v>
      </c>
      <c r="B101" s="59" t="s">
        <v>101</v>
      </c>
      <c r="C101" s="59" t="s">
        <v>99</v>
      </c>
      <c r="D101" s="59" t="s">
        <v>776</v>
      </c>
      <c r="E101" s="51">
        <v>1</v>
      </c>
      <c r="F101" s="52" t="s">
        <v>134</v>
      </c>
      <c r="G101" s="53" t="s">
        <v>135</v>
      </c>
      <c r="H101" s="53" t="s">
        <v>136</v>
      </c>
      <c r="I101" s="54" t="s">
        <v>1081</v>
      </c>
      <c r="J101" s="55" t="s">
        <v>1389</v>
      </c>
      <c r="K101" s="55" t="s">
        <v>1082</v>
      </c>
      <c r="L101" s="55" t="s">
        <v>688</v>
      </c>
      <c r="M101" s="55" t="s">
        <v>917</v>
      </c>
      <c r="N101" s="55" t="s">
        <v>230</v>
      </c>
      <c r="O101" s="56">
        <v>646392.05000000005</v>
      </c>
      <c r="P101" s="56">
        <v>0</v>
      </c>
      <c r="Q101" s="56">
        <v>7952.94</v>
      </c>
      <c r="R101" s="56">
        <v>133596.13</v>
      </c>
      <c r="S101" s="57" t="s">
        <v>1457</v>
      </c>
      <c r="T101" s="56">
        <v>722816419</v>
      </c>
      <c r="U101" s="55" t="s">
        <v>663</v>
      </c>
      <c r="V101" s="53" t="s">
        <v>1665</v>
      </c>
      <c r="W101" s="9">
        <f t="shared" si="2"/>
        <v>1562</v>
      </c>
    </row>
    <row r="102" spans="1:23" s="10" customFormat="1" ht="202.5" customHeight="1">
      <c r="A102" s="8">
        <v>6</v>
      </c>
      <c r="B102" s="59" t="s">
        <v>101</v>
      </c>
      <c r="C102" s="59" t="s">
        <v>99</v>
      </c>
      <c r="D102" s="59" t="s">
        <v>776</v>
      </c>
      <c r="E102" s="51">
        <v>1</v>
      </c>
      <c r="F102" s="52" t="s">
        <v>134</v>
      </c>
      <c r="G102" s="53" t="s">
        <v>135</v>
      </c>
      <c r="H102" s="53" t="s">
        <v>1118</v>
      </c>
      <c r="I102" s="54" t="s">
        <v>1119</v>
      </c>
      <c r="J102" s="55" t="s">
        <v>1120</v>
      </c>
      <c r="K102" s="55" t="s">
        <v>1121</v>
      </c>
      <c r="L102" s="55" t="s">
        <v>688</v>
      </c>
      <c r="M102" s="55" t="s">
        <v>917</v>
      </c>
      <c r="N102" s="55" t="s">
        <v>230</v>
      </c>
      <c r="O102" s="56">
        <v>1081570.21</v>
      </c>
      <c r="P102" s="56">
        <v>0</v>
      </c>
      <c r="Q102" s="56">
        <v>6063.99</v>
      </c>
      <c r="R102" s="56">
        <v>94109.75</v>
      </c>
      <c r="S102" s="57" t="s">
        <v>1452</v>
      </c>
      <c r="T102" s="56">
        <v>341352.54</v>
      </c>
      <c r="U102" s="55" t="s">
        <v>231</v>
      </c>
      <c r="V102" s="53" t="s">
        <v>1664</v>
      </c>
      <c r="W102" s="9">
        <f t="shared" si="2"/>
        <v>1568</v>
      </c>
    </row>
    <row r="103" spans="1:23" s="10" customFormat="1" ht="202.5" customHeight="1">
      <c r="A103" s="8">
        <v>6</v>
      </c>
      <c r="B103" s="59" t="s">
        <v>101</v>
      </c>
      <c r="C103" s="59" t="s">
        <v>99</v>
      </c>
      <c r="D103" s="59" t="s">
        <v>776</v>
      </c>
      <c r="E103" s="51">
        <v>1</v>
      </c>
      <c r="F103" s="52" t="s">
        <v>134</v>
      </c>
      <c r="G103" s="53" t="s">
        <v>135</v>
      </c>
      <c r="H103" s="53" t="s">
        <v>1024</v>
      </c>
      <c r="I103" s="54" t="s">
        <v>1211</v>
      </c>
      <c r="J103" s="55" t="s">
        <v>1212</v>
      </c>
      <c r="K103" s="55" t="s">
        <v>1213</v>
      </c>
      <c r="L103" s="55" t="s">
        <v>688</v>
      </c>
      <c r="M103" s="55" t="s">
        <v>1214</v>
      </c>
      <c r="N103" s="55" t="s">
        <v>230</v>
      </c>
      <c r="O103" s="56">
        <v>143034685.99000001</v>
      </c>
      <c r="P103" s="56">
        <v>0</v>
      </c>
      <c r="Q103" s="56">
        <v>481159.98</v>
      </c>
      <c r="R103" s="56">
        <v>40301957.979999997</v>
      </c>
      <c r="S103" s="57" t="s">
        <v>1453</v>
      </c>
      <c r="T103" s="56">
        <v>36457657.659999996</v>
      </c>
      <c r="U103" s="55" t="s">
        <v>231</v>
      </c>
      <c r="V103" s="53" t="s">
        <v>1663</v>
      </c>
      <c r="W103" s="9">
        <f t="shared" si="2"/>
        <v>1585</v>
      </c>
    </row>
    <row r="104" spans="1:23" s="10" customFormat="1" ht="202.5" customHeight="1">
      <c r="A104" s="8">
        <v>6</v>
      </c>
      <c r="B104" s="59" t="s">
        <v>101</v>
      </c>
      <c r="C104" s="59" t="s">
        <v>99</v>
      </c>
      <c r="D104" s="59" t="s">
        <v>776</v>
      </c>
      <c r="E104" s="51">
        <v>1</v>
      </c>
      <c r="F104" s="52" t="s">
        <v>849</v>
      </c>
      <c r="G104" s="53" t="s">
        <v>850</v>
      </c>
      <c r="H104" s="53" t="s">
        <v>1096</v>
      </c>
      <c r="I104" s="54" t="s">
        <v>1097</v>
      </c>
      <c r="J104" s="55" t="s">
        <v>1098</v>
      </c>
      <c r="K104" s="55" t="s">
        <v>1099</v>
      </c>
      <c r="L104" s="55" t="s">
        <v>228</v>
      </c>
      <c r="M104" s="55" t="s">
        <v>645</v>
      </c>
      <c r="N104" s="55" t="s">
        <v>655</v>
      </c>
      <c r="O104" s="56">
        <v>1179987161</v>
      </c>
      <c r="P104" s="56">
        <v>58658591.299999997</v>
      </c>
      <c r="Q104" s="56">
        <v>26576124.23</v>
      </c>
      <c r="R104" s="56">
        <v>95908.74</v>
      </c>
      <c r="S104" s="57" t="s">
        <v>1458</v>
      </c>
      <c r="T104" s="56">
        <v>1546772804.79</v>
      </c>
      <c r="U104" s="55" t="s">
        <v>231</v>
      </c>
      <c r="V104" s="53" t="s">
        <v>1329</v>
      </c>
      <c r="W104" s="9">
        <f t="shared" si="2"/>
        <v>1565</v>
      </c>
    </row>
    <row r="105" spans="1:23" s="10" customFormat="1" ht="202.5" customHeight="1">
      <c r="A105" s="8">
        <v>6</v>
      </c>
      <c r="B105" s="59" t="s">
        <v>101</v>
      </c>
      <c r="C105" s="59" t="s">
        <v>99</v>
      </c>
      <c r="D105" s="59" t="s">
        <v>776</v>
      </c>
      <c r="E105" s="51">
        <v>1</v>
      </c>
      <c r="F105" s="52" t="s">
        <v>849</v>
      </c>
      <c r="G105" s="53" t="s">
        <v>850</v>
      </c>
      <c r="H105" s="53" t="s">
        <v>1100</v>
      </c>
      <c r="I105" s="54" t="s">
        <v>1101</v>
      </c>
      <c r="J105" s="55" t="s">
        <v>1102</v>
      </c>
      <c r="K105" s="55" t="s">
        <v>1103</v>
      </c>
      <c r="L105" s="55" t="s">
        <v>228</v>
      </c>
      <c r="M105" s="55" t="s">
        <v>645</v>
      </c>
      <c r="N105" s="55" t="s">
        <v>655</v>
      </c>
      <c r="O105" s="56">
        <v>421281772.70999998</v>
      </c>
      <c r="P105" s="56">
        <v>14447846.66</v>
      </c>
      <c r="Q105" s="56">
        <v>9060936.3599999994</v>
      </c>
      <c r="R105" s="56">
        <v>2395782.85</v>
      </c>
      <c r="S105" s="57" t="s">
        <v>1459</v>
      </c>
      <c r="T105" s="56">
        <v>511740153.62</v>
      </c>
      <c r="U105" s="55" t="s">
        <v>231</v>
      </c>
      <c r="V105" s="53" t="s">
        <v>1390</v>
      </c>
      <c r="W105" s="9">
        <f t="shared" si="2"/>
        <v>1566</v>
      </c>
    </row>
    <row r="106" spans="1:23" s="26" customFormat="1" ht="11.25" outlineLevel="1">
      <c r="A106" s="24"/>
      <c r="B106" s="62" t="s">
        <v>274</v>
      </c>
      <c r="C106" s="63"/>
      <c r="D106" s="63"/>
      <c r="E106" s="41">
        <f>SUBTOTAL(9,E107:E116)</f>
        <v>8</v>
      </c>
      <c r="F106" s="42"/>
      <c r="G106" s="42"/>
      <c r="H106" s="42"/>
      <c r="I106" s="43"/>
      <c r="J106" s="42"/>
      <c r="K106" s="42"/>
      <c r="L106" s="42"/>
      <c r="M106" s="42"/>
      <c r="N106" s="42"/>
      <c r="O106" s="44"/>
      <c r="P106" s="44"/>
      <c r="Q106" s="44"/>
      <c r="R106" s="44"/>
      <c r="S106" s="42"/>
      <c r="T106" s="44"/>
      <c r="U106" s="42"/>
      <c r="V106" s="45"/>
      <c r="W106" s="25"/>
    </row>
    <row r="107" spans="1:23" s="29" customFormat="1" ht="11.25" outlineLevel="2">
      <c r="A107" s="27"/>
      <c r="B107" s="64" t="s">
        <v>272</v>
      </c>
      <c r="C107" s="65"/>
      <c r="D107" s="65"/>
      <c r="E107" s="46">
        <f>SUBTOTAL(9,E108:E114)</f>
        <v>7</v>
      </c>
      <c r="F107" s="47"/>
      <c r="G107" s="47"/>
      <c r="H107" s="47"/>
      <c r="I107" s="48"/>
      <c r="J107" s="47"/>
      <c r="K107" s="47"/>
      <c r="L107" s="47"/>
      <c r="M107" s="47"/>
      <c r="N107" s="47"/>
      <c r="O107" s="49"/>
      <c r="P107" s="49"/>
      <c r="Q107" s="49"/>
      <c r="R107" s="49"/>
      <c r="S107" s="47"/>
      <c r="T107" s="49"/>
      <c r="U107" s="47"/>
      <c r="V107" s="50"/>
      <c r="W107" s="28"/>
    </row>
    <row r="108" spans="1:23" s="10" customFormat="1" ht="246.75" customHeight="1">
      <c r="A108" s="8">
        <v>6</v>
      </c>
      <c r="B108" s="59" t="s">
        <v>101</v>
      </c>
      <c r="C108" s="59" t="s">
        <v>64</v>
      </c>
      <c r="D108" s="59" t="s">
        <v>191</v>
      </c>
      <c r="E108" s="51">
        <v>1</v>
      </c>
      <c r="F108" s="52">
        <v>210</v>
      </c>
      <c r="G108" s="53" t="s">
        <v>659</v>
      </c>
      <c r="H108" s="53" t="s">
        <v>873</v>
      </c>
      <c r="I108" s="54" t="s">
        <v>660</v>
      </c>
      <c r="J108" s="55" t="s">
        <v>214</v>
      </c>
      <c r="K108" s="55" t="s">
        <v>661</v>
      </c>
      <c r="L108" s="55" t="s">
        <v>228</v>
      </c>
      <c r="M108" s="55" t="s">
        <v>662</v>
      </c>
      <c r="N108" s="55" t="s">
        <v>230</v>
      </c>
      <c r="O108" s="56">
        <v>0</v>
      </c>
      <c r="P108" s="56">
        <v>0</v>
      </c>
      <c r="Q108" s="56">
        <v>0</v>
      </c>
      <c r="R108" s="56">
        <v>0</v>
      </c>
      <c r="S108" s="57" t="s">
        <v>1679</v>
      </c>
      <c r="T108" s="56">
        <v>6334705.5800000001</v>
      </c>
      <c r="U108" s="55" t="s">
        <v>663</v>
      </c>
      <c r="V108" s="53" t="s">
        <v>1678</v>
      </c>
      <c r="W108" s="9">
        <f t="shared" ref="W108:W114" si="3">IF(OR(LEFT(I108)="7",LEFT(I108,1)="8"),VALUE(RIGHT(I108,3)),VALUE(RIGHT(I108,4)))</f>
        <v>54</v>
      </c>
    </row>
    <row r="109" spans="1:23" s="10" customFormat="1" ht="202.5" customHeight="1">
      <c r="A109" s="8">
        <v>6</v>
      </c>
      <c r="B109" s="59" t="s">
        <v>101</v>
      </c>
      <c r="C109" s="59" t="s">
        <v>64</v>
      </c>
      <c r="D109" s="59" t="s">
        <v>191</v>
      </c>
      <c r="E109" s="51">
        <v>1</v>
      </c>
      <c r="F109" s="52">
        <v>210</v>
      </c>
      <c r="G109" s="53" t="s">
        <v>659</v>
      </c>
      <c r="H109" s="53" t="s">
        <v>659</v>
      </c>
      <c r="I109" s="54" t="s">
        <v>220</v>
      </c>
      <c r="J109" s="55" t="s">
        <v>221</v>
      </c>
      <c r="K109" s="55" t="s">
        <v>222</v>
      </c>
      <c r="L109" s="55" t="s">
        <v>228</v>
      </c>
      <c r="M109" s="55" t="s">
        <v>229</v>
      </c>
      <c r="N109" s="55" t="s">
        <v>230</v>
      </c>
      <c r="O109" s="56">
        <v>0</v>
      </c>
      <c r="P109" s="56">
        <v>0</v>
      </c>
      <c r="Q109" s="56">
        <v>0</v>
      </c>
      <c r="R109" s="56">
        <v>0</v>
      </c>
      <c r="S109" s="57" t="s">
        <v>1677</v>
      </c>
      <c r="T109" s="56">
        <v>11789801.619999999</v>
      </c>
      <c r="U109" s="55" t="s">
        <v>663</v>
      </c>
      <c r="V109" s="53" t="s">
        <v>1676</v>
      </c>
      <c r="W109" s="9">
        <f t="shared" si="3"/>
        <v>151</v>
      </c>
    </row>
    <row r="110" spans="1:23" s="10" customFormat="1" ht="202.5" customHeight="1">
      <c r="A110" s="8">
        <v>6</v>
      </c>
      <c r="B110" s="59" t="s">
        <v>101</v>
      </c>
      <c r="C110" s="59" t="s">
        <v>64</v>
      </c>
      <c r="D110" s="59" t="s">
        <v>191</v>
      </c>
      <c r="E110" s="51">
        <v>1</v>
      </c>
      <c r="F110" s="52">
        <v>210</v>
      </c>
      <c r="G110" s="53" t="s">
        <v>659</v>
      </c>
      <c r="H110" s="53" t="s">
        <v>659</v>
      </c>
      <c r="I110" s="54" t="s">
        <v>218</v>
      </c>
      <c r="J110" s="55" t="s">
        <v>219</v>
      </c>
      <c r="K110" s="55" t="s">
        <v>759</v>
      </c>
      <c r="L110" s="55" t="s">
        <v>228</v>
      </c>
      <c r="M110" s="55" t="s">
        <v>229</v>
      </c>
      <c r="N110" s="55" t="s">
        <v>650</v>
      </c>
      <c r="O110" s="56">
        <v>0</v>
      </c>
      <c r="P110" s="56">
        <v>0</v>
      </c>
      <c r="Q110" s="56">
        <v>0</v>
      </c>
      <c r="R110" s="56">
        <v>0</v>
      </c>
      <c r="S110" s="57" t="s">
        <v>1675</v>
      </c>
      <c r="T110" s="56">
        <v>474468.94</v>
      </c>
      <c r="U110" s="55" t="s">
        <v>663</v>
      </c>
      <c r="V110" s="53" t="s">
        <v>1674</v>
      </c>
      <c r="W110" s="9">
        <f t="shared" si="3"/>
        <v>91</v>
      </c>
    </row>
    <row r="111" spans="1:23" s="10" customFormat="1" ht="202.5" customHeight="1">
      <c r="A111" s="8">
        <v>6</v>
      </c>
      <c r="B111" s="59" t="s">
        <v>101</v>
      </c>
      <c r="C111" s="59" t="s">
        <v>64</v>
      </c>
      <c r="D111" s="59" t="s">
        <v>191</v>
      </c>
      <c r="E111" s="51">
        <v>1</v>
      </c>
      <c r="F111" s="52">
        <v>212</v>
      </c>
      <c r="G111" s="53" t="s">
        <v>216</v>
      </c>
      <c r="H111" s="53" t="s">
        <v>678</v>
      </c>
      <c r="I111" s="54" t="s">
        <v>523</v>
      </c>
      <c r="J111" s="55" t="s">
        <v>524</v>
      </c>
      <c r="K111" s="55" t="s">
        <v>815</v>
      </c>
      <c r="L111" s="55" t="s">
        <v>228</v>
      </c>
      <c r="M111" s="55" t="s">
        <v>662</v>
      </c>
      <c r="N111" s="55" t="s">
        <v>230</v>
      </c>
      <c r="O111" s="56">
        <v>0</v>
      </c>
      <c r="P111" s="56">
        <v>0</v>
      </c>
      <c r="Q111" s="56">
        <v>0</v>
      </c>
      <c r="R111" s="56">
        <v>0</v>
      </c>
      <c r="S111" s="57" t="s">
        <v>1460</v>
      </c>
      <c r="T111" s="56">
        <v>0</v>
      </c>
      <c r="U111" s="55" t="s">
        <v>663</v>
      </c>
      <c r="V111" s="53" t="s">
        <v>1215</v>
      </c>
      <c r="W111" s="9">
        <f t="shared" si="3"/>
        <v>189</v>
      </c>
    </row>
    <row r="112" spans="1:23" s="10" customFormat="1" ht="202.5" customHeight="1">
      <c r="A112" s="8">
        <v>6</v>
      </c>
      <c r="B112" s="59" t="s">
        <v>101</v>
      </c>
      <c r="C112" s="59" t="s">
        <v>64</v>
      </c>
      <c r="D112" s="59" t="s">
        <v>191</v>
      </c>
      <c r="E112" s="51">
        <v>1</v>
      </c>
      <c r="F112" s="52">
        <v>213</v>
      </c>
      <c r="G112" s="53" t="s">
        <v>761</v>
      </c>
      <c r="H112" s="53" t="s">
        <v>761</v>
      </c>
      <c r="I112" s="54">
        <v>20160621301591</v>
      </c>
      <c r="J112" s="55" t="s">
        <v>1316</v>
      </c>
      <c r="K112" s="55" t="s">
        <v>1317</v>
      </c>
      <c r="L112" s="55" t="s">
        <v>518</v>
      </c>
      <c r="M112" s="55" t="s">
        <v>1085</v>
      </c>
      <c r="N112" s="55" t="s">
        <v>775</v>
      </c>
      <c r="O112" s="56">
        <v>414964572.91000003</v>
      </c>
      <c r="P112" s="56">
        <v>0</v>
      </c>
      <c r="Q112" s="56">
        <v>7198501.54</v>
      </c>
      <c r="R112" s="56">
        <v>7728986.8899999997</v>
      </c>
      <c r="S112" s="57" t="s">
        <v>1673</v>
      </c>
      <c r="T112" s="56">
        <v>390468534.69</v>
      </c>
      <c r="U112" s="55" t="s">
        <v>663</v>
      </c>
      <c r="V112" s="53" t="s">
        <v>1342</v>
      </c>
      <c r="W112" s="9">
        <f t="shared" si="3"/>
        <v>1591</v>
      </c>
    </row>
    <row r="113" spans="1:23" s="10" customFormat="1" ht="202.5" customHeight="1">
      <c r="A113" s="8">
        <v>6</v>
      </c>
      <c r="B113" s="59" t="s">
        <v>101</v>
      </c>
      <c r="C113" s="59" t="s">
        <v>64</v>
      </c>
      <c r="D113" s="59" t="s">
        <v>191</v>
      </c>
      <c r="E113" s="51">
        <v>1</v>
      </c>
      <c r="F113" s="52">
        <v>215</v>
      </c>
      <c r="G113" s="53" t="s">
        <v>521</v>
      </c>
      <c r="H113" s="53" t="s">
        <v>678</v>
      </c>
      <c r="I113" s="54">
        <v>20080621501486</v>
      </c>
      <c r="J113" s="55" t="s">
        <v>679</v>
      </c>
      <c r="K113" s="55" t="s">
        <v>1054</v>
      </c>
      <c r="L113" s="55" t="s">
        <v>228</v>
      </c>
      <c r="M113" s="55" t="s">
        <v>570</v>
      </c>
      <c r="N113" s="55" t="s">
        <v>230</v>
      </c>
      <c r="O113" s="56">
        <v>217033991.59</v>
      </c>
      <c r="P113" s="56">
        <v>100822722.53</v>
      </c>
      <c r="Q113" s="56">
        <v>22509151.379999999</v>
      </c>
      <c r="R113" s="56">
        <v>196280590.78</v>
      </c>
      <c r="S113" s="57" t="s">
        <v>1672</v>
      </c>
      <c r="T113" s="56">
        <v>108154680.84</v>
      </c>
      <c r="U113" s="55" t="s">
        <v>231</v>
      </c>
      <c r="V113" s="53" t="s">
        <v>1671</v>
      </c>
      <c r="W113" s="9">
        <f t="shared" si="3"/>
        <v>1486</v>
      </c>
    </row>
    <row r="114" spans="1:23" s="10" customFormat="1" ht="202.5" customHeight="1">
      <c r="A114" s="8">
        <v>6</v>
      </c>
      <c r="B114" s="59" t="s">
        <v>101</v>
      </c>
      <c r="C114" s="59" t="s">
        <v>64</v>
      </c>
      <c r="D114" s="59" t="s">
        <v>191</v>
      </c>
      <c r="E114" s="51">
        <v>1</v>
      </c>
      <c r="F114" s="52" t="s">
        <v>217</v>
      </c>
      <c r="G114" s="53" t="s">
        <v>676</v>
      </c>
      <c r="H114" s="53" t="s">
        <v>676</v>
      </c>
      <c r="I114" s="54" t="s">
        <v>848</v>
      </c>
      <c r="J114" s="55" t="s">
        <v>15</v>
      </c>
      <c r="K114" s="55" t="s">
        <v>16</v>
      </c>
      <c r="L114" s="55" t="s">
        <v>228</v>
      </c>
      <c r="M114" s="55" t="s">
        <v>229</v>
      </c>
      <c r="N114" s="55" t="s">
        <v>230</v>
      </c>
      <c r="O114" s="56">
        <v>8957671.7100000009</v>
      </c>
      <c r="P114" s="56">
        <v>0</v>
      </c>
      <c r="Q114" s="56">
        <v>0</v>
      </c>
      <c r="R114" s="56">
        <v>0</v>
      </c>
      <c r="S114" s="57" t="s">
        <v>1461</v>
      </c>
      <c r="T114" s="56">
        <v>8957671.7100000009</v>
      </c>
      <c r="U114" s="55" t="s">
        <v>663</v>
      </c>
      <c r="V114" s="53" t="s">
        <v>1083</v>
      </c>
      <c r="W114" s="9">
        <f t="shared" si="3"/>
        <v>368</v>
      </c>
    </row>
    <row r="115" spans="1:23" s="29" customFormat="1" ht="19.5" customHeight="1" outlineLevel="2">
      <c r="A115" s="27"/>
      <c r="B115" s="64" t="s">
        <v>17</v>
      </c>
      <c r="C115" s="65"/>
      <c r="D115" s="65"/>
      <c r="E115" s="46">
        <f>SUBTOTAL(9,E116:E116)</f>
        <v>1</v>
      </c>
      <c r="F115" s="47"/>
      <c r="G115" s="47"/>
      <c r="H115" s="47"/>
      <c r="I115" s="48"/>
      <c r="J115" s="47"/>
      <c r="K115" s="47"/>
      <c r="L115" s="47"/>
      <c r="M115" s="47"/>
      <c r="N115" s="47"/>
      <c r="O115" s="49"/>
      <c r="P115" s="49"/>
      <c r="Q115" s="49"/>
      <c r="R115" s="49"/>
      <c r="S115" s="47"/>
      <c r="T115" s="49"/>
      <c r="U115" s="47"/>
      <c r="V115" s="50"/>
      <c r="W115" s="28"/>
    </row>
    <row r="116" spans="1:23" s="10" customFormat="1" ht="202.5" customHeight="1">
      <c r="A116" s="8">
        <v>6</v>
      </c>
      <c r="B116" s="59" t="s">
        <v>101</v>
      </c>
      <c r="C116" s="59" t="s">
        <v>64</v>
      </c>
      <c r="D116" s="59" t="s">
        <v>776</v>
      </c>
      <c r="E116" s="51">
        <v>1</v>
      </c>
      <c r="F116" s="52" t="s">
        <v>658</v>
      </c>
      <c r="G116" s="53" t="s">
        <v>50</v>
      </c>
      <c r="H116" s="53" t="s">
        <v>361</v>
      </c>
      <c r="I116" s="54" t="s">
        <v>825</v>
      </c>
      <c r="J116" s="55" t="s">
        <v>826</v>
      </c>
      <c r="K116" s="55" t="s">
        <v>827</v>
      </c>
      <c r="L116" s="55" t="s">
        <v>228</v>
      </c>
      <c r="M116" s="55" t="s">
        <v>662</v>
      </c>
      <c r="N116" s="55" t="s">
        <v>230</v>
      </c>
      <c r="O116" s="56">
        <v>0</v>
      </c>
      <c r="P116" s="56">
        <v>0</v>
      </c>
      <c r="Q116" s="56">
        <v>0</v>
      </c>
      <c r="R116" s="56">
        <v>0</v>
      </c>
      <c r="S116" s="57" t="s">
        <v>1462</v>
      </c>
      <c r="T116" s="56">
        <v>0</v>
      </c>
      <c r="U116" s="55" t="s">
        <v>231</v>
      </c>
      <c r="V116" s="53" t="s">
        <v>978</v>
      </c>
      <c r="W116" s="9">
        <f>IF(OR(LEFT(I116)="7",LEFT(I116,1)="8"),VALUE(RIGHT(I116,3)),VALUE(RIGHT(I116,4)))</f>
        <v>585</v>
      </c>
    </row>
    <row r="117" spans="1:23" s="26" customFormat="1" ht="11.25" outlineLevel="1">
      <c r="A117" s="24"/>
      <c r="B117" s="62" t="s">
        <v>276</v>
      </c>
      <c r="C117" s="63"/>
      <c r="D117" s="63"/>
      <c r="E117" s="41">
        <f>SUBTOTAL(9,E119:E119)</f>
        <v>1</v>
      </c>
      <c r="F117" s="42"/>
      <c r="G117" s="42"/>
      <c r="H117" s="42"/>
      <c r="I117" s="43"/>
      <c r="J117" s="42"/>
      <c r="K117" s="42"/>
      <c r="L117" s="42"/>
      <c r="M117" s="42"/>
      <c r="N117" s="42"/>
      <c r="O117" s="44"/>
      <c r="P117" s="44"/>
      <c r="Q117" s="44"/>
      <c r="R117" s="44"/>
      <c r="S117" s="42"/>
      <c r="T117" s="44"/>
      <c r="U117" s="42"/>
      <c r="V117" s="45"/>
      <c r="W117" s="25"/>
    </row>
    <row r="118" spans="1:23" s="29" customFormat="1" ht="11.25" outlineLevel="2">
      <c r="A118" s="27"/>
      <c r="B118" s="64" t="s">
        <v>272</v>
      </c>
      <c r="C118" s="65"/>
      <c r="D118" s="65"/>
      <c r="E118" s="46">
        <f>SUBTOTAL(9,E119:E119)</f>
        <v>1</v>
      </c>
      <c r="F118" s="47"/>
      <c r="G118" s="47"/>
      <c r="H118" s="47"/>
      <c r="I118" s="48"/>
      <c r="J118" s="47"/>
      <c r="K118" s="47"/>
      <c r="L118" s="47"/>
      <c r="M118" s="47"/>
      <c r="N118" s="47"/>
      <c r="O118" s="49"/>
      <c r="P118" s="49"/>
      <c r="Q118" s="49"/>
      <c r="R118" s="49"/>
      <c r="S118" s="47"/>
      <c r="T118" s="49"/>
      <c r="U118" s="47"/>
      <c r="V118" s="50"/>
      <c r="W118" s="28"/>
    </row>
    <row r="119" spans="1:23" s="10" customFormat="1" ht="151.5" customHeight="1">
      <c r="A119" s="8">
        <v>6</v>
      </c>
      <c r="B119" s="59" t="s">
        <v>101</v>
      </c>
      <c r="C119" s="59" t="s">
        <v>164</v>
      </c>
      <c r="D119" s="59" t="s">
        <v>191</v>
      </c>
      <c r="E119" s="51">
        <v>1</v>
      </c>
      <c r="F119" s="52" t="s">
        <v>384</v>
      </c>
      <c r="G119" s="53" t="s">
        <v>385</v>
      </c>
      <c r="H119" s="53" t="s">
        <v>385</v>
      </c>
      <c r="I119" s="54" t="s">
        <v>386</v>
      </c>
      <c r="J119" s="55" t="s">
        <v>387</v>
      </c>
      <c r="K119" s="55" t="s">
        <v>388</v>
      </c>
      <c r="L119" s="55" t="s">
        <v>688</v>
      </c>
      <c r="M119" s="55" t="s">
        <v>389</v>
      </c>
      <c r="N119" s="55" t="s">
        <v>230</v>
      </c>
      <c r="O119" s="56">
        <v>6939428040</v>
      </c>
      <c r="P119" s="56">
        <v>17987780828</v>
      </c>
      <c r="Q119" s="56">
        <v>156612722</v>
      </c>
      <c r="R119" s="56">
        <v>17801588956</v>
      </c>
      <c r="S119" s="57" t="s">
        <v>1680</v>
      </c>
      <c r="T119" s="56">
        <v>8989182261</v>
      </c>
      <c r="U119" s="55" t="s">
        <v>663</v>
      </c>
      <c r="V119" s="53" t="s">
        <v>1681</v>
      </c>
      <c r="W119" s="9">
        <f>IF(OR(LEFT(I119)="7",LEFT(I119,1)="8"),VALUE(RIGHT(I119,3)),VALUE(RIGHT(I119,4)))</f>
        <v>1330</v>
      </c>
    </row>
    <row r="120" spans="1:23" s="23" customFormat="1" ht="30" customHeight="1" outlineLevel="3">
      <c r="A120" s="21"/>
      <c r="B120" s="66" t="s">
        <v>223</v>
      </c>
      <c r="C120" s="67"/>
      <c r="D120" s="67"/>
      <c r="E120" s="35">
        <f>SUBTOTAL(9,E121:E128)</f>
        <v>4</v>
      </c>
      <c r="F120" s="36"/>
      <c r="G120" s="36"/>
      <c r="H120" s="36"/>
      <c r="I120" s="37"/>
      <c r="J120" s="36"/>
      <c r="K120" s="36"/>
      <c r="L120" s="36"/>
      <c r="M120" s="36"/>
      <c r="N120" s="36"/>
      <c r="O120" s="38"/>
      <c r="P120" s="39"/>
      <c r="Q120" s="39"/>
      <c r="R120" s="39"/>
      <c r="S120" s="36"/>
      <c r="T120" s="39"/>
      <c r="U120" s="36"/>
      <c r="V120" s="40"/>
      <c r="W120" s="22"/>
    </row>
    <row r="121" spans="1:23" s="26" customFormat="1" ht="11.25" outlineLevel="1">
      <c r="A121" s="24"/>
      <c r="B121" s="62" t="s">
        <v>669</v>
      </c>
      <c r="C121" s="63" t="s">
        <v>667</v>
      </c>
      <c r="D121" s="63"/>
      <c r="E121" s="41">
        <f>SUBTOTAL(9,E123:E125)</f>
        <v>3</v>
      </c>
      <c r="F121" s="42"/>
      <c r="G121" s="42"/>
      <c r="H121" s="42"/>
      <c r="I121" s="43"/>
      <c r="J121" s="42"/>
      <c r="K121" s="42"/>
      <c r="L121" s="42"/>
      <c r="M121" s="42"/>
      <c r="N121" s="42"/>
      <c r="O121" s="44"/>
      <c r="P121" s="44"/>
      <c r="Q121" s="44"/>
      <c r="R121" s="44"/>
      <c r="S121" s="42"/>
      <c r="T121" s="44"/>
      <c r="U121" s="42"/>
      <c r="V121" s="45"/>
      <c r="W121" s="25"/>
    </row>
    <row r="122" spans="1:23" s="29" customFormat="1" ht="11.25" outlineLevel="2">
      <c r="A122" s="27"/>
      <c r="B122" s="64" t="s">
        <v>272</v>
      </c>
      <c r="C122" s="65"/>
      <c r="D122" s="65"/>
      <c r="E122" s="46">
        <f>SUBTOTAL(9,E123:E125)</f>
        <v>3</v>
      </c>
      <c r="F122" s="47"/>
      <c r="G122" s="47"/>
      <c r="H122" s="47"/>
      <c r="I122" s="48"/>
      <c r="J122" s="47"/>
      <c r="K122" s="47"/>
      <c r="L122" s="47"/>
      <c r="M122" s="47"/>
      <c r="N122" s="47"/>
      <c r="O122" s="49"/>
      <c r="P122" s="49"/>
      <c r="Q122" s="49"/>
      <c r="R122" s="49"/>
      <c r="S122" s="47"/>
      <c r="T122" s="49"/>
      <c r="U122" s="47"/>
      <c r="V122" s="50"/>
      <c r="W122" s="28"/>
    </row>
    <row r="123" spans="1:23" s="10" customFormat="1" ht="185.25" customHeight="1">
      <c r="A123" s="8">
        <v>7</v>
      </c>
      <c r="B123" s="59" t="s">
        <v>223</v>
      </c>
      <c r="C123" s="59" t="s">
        <v>99</v>
      </c>
      <c r="D123" s="59" t="s">
        <v>191</v>
      </c>
      <c r="E123" s="51">
        <v>1</v>
      </c>
      <c r="F123" s="52">
        <v>110</v>
      </c>
      <c r="G123" s="53" t="s">
        <v>608</v>
      </c>
      <c r="H123" s="53" t="s">
        <v>506</v>
      </c>
      <c r="I123" s="54">
        <v>20070711001474</v>
      </c>
      <c r="J123" s="55" t="s">
        <v>55</v>
      </c>
      <c r="K123" s="55" t="s">
        <v>56</v>
      </c>
      <c r="L123" s="55" t="s">
        <v>228</v>
      </c>
      <c r="M123" s="55" t="s">
        <v>380</v>
      </c>
      <c r="N123" s="55" t="s">
        <v>230</v>
      </c>
      <c r="O123" s="56">
        <v>3046118000.3899999</v>
      </c>
      <c r="P123" s="56">
        <v>110499955</v>
      </c>
      <c r="Q123" s="56">
        <v>15526886.51</v>
      </c>
      <c r="R123" s="56">
        <v>859266374.54999995</v>
      </c>
      <c r="S123" s="57" t="s">
        <v>1463</v>
      </c>
      <c r="T123" s="56">
        <v>1886690359.75</v>
      </c>
      <c r="U123" s="55" t="s">
        <v>231</v>
      </c>
      <c r="V123" s="53" t="s">
        <v>979</v>
      </c>
      <c r="W123" s="9">
        <f>IF(OR(LEFT(I123)="7",LEFT(I123,1)="8"),VALUE(RIGHT(I123,3)),VALUE(RIGHT(I123,4)))</f>
        <v>1474</v>
      </c>
    </row>
    <row r="124" spans="1:23" s="10" customFormat="1" ht="151.5" customHeight="1">
      <c r="A124" s="8">
        <v>7</v>
      </c>
      <c r="B124" s="59" t="s">
        <v>223</v>
      </c>
      <c r="C124" s="59" t="s">
        <v>99</v>
      </c>
      <c r="D124" s="59" t="s">
        <v>191</v>
      </c>
      <c r="E124" s="51">
        <v>1</v>
      </c>
      <c r="F124" s="52">
        <v>120</v>
      </c>
      <c r="G124" s="53" t="s">
        <v>224</v>
      </c>
      <c r="H124" s="53" t="s">
        <v>506</v>
      </c>
      <c r="I124" s="54">
        <v>700007120240</v>
      </c>
      <c r="J124" s="55" t="s">
        <v>225</v>
      </c>
      <c r="K124" s="55" t="s">
        <v>891</v>
      </c>
      <c r="L124" s="55" t="s">
        <v>228</v>
      </c>
      <c r="M124" s="55" t="s">
        <v>380</v>
      </c>
      <c r="N124" s="55" t="s">
        <v>775</v>
      </c>
      <c r="O124" s="56">
        <v>216502274.65000001</v>
      </c>
      <c r="P124" s="56">
        <v>0</v>
      </c>
      <c r="Q124" s="56">
        <v>3824772.16</v>
      </c>
      <c r="R124" s="56">
        <v>7995464.8099999996</v>
      </c>
      <c r="S124" s="57" t="s">
        <v>1464</v>
      </c>
      <c r="T124" s="56">
        <v>207537115.97999999</v>
      </c>
      <c r="U124" s="55" t="s">
        <v>231</v>
      </c>
      <c r="V124" s="53" t="s">
        <v>980</v>
      </c>
      <c r="W124" s="9">
        <f>IF(OR(LEFT(I124)="7",LEFT(I124,1)="8"),VALUE(RIGHT(I124,3)),VALUE(RIGHT(I124,4)))</f>
        <v>240</v>
      </c>
    </row>
    <row r="125" spans="1:23" s="10" customFormat="1" ht="151.5" customHeight="1">
      <c r="A125" s="8">
        <v>7</v>
      </c>
      <c r="B125" s="59" t="s">
        <v>223</v>
      </c>
      <c r="C125" s="59" t="s">
        <v>99</v>
      </c>
      <c r="D125" s="59" t="s">
        <v>191</v>
      </c>
      <c r="E125" s="51">
        <v>1</v>
      </c>
      <c r="F125" s="52" t="s">
        <v>226</v>
      </c>
      <c r="G125" s="53" t="s">
        <v>638</v>
      </c>
      <c r="H125" s="53" t="s">
        <v>638</v>
      </c>
      <c r="I125" s="54" t="s">
        <v>639</v>
      </c>
      <c r="J125" s="55" t="s">
        <v>74</v>
      </c>
      <c r="K125" s="55" t="s">
        <v>892</v>
      </c>
      <c r="L125" s="55" t="s">
        <v>228</v>
      </c>
      <c r="M125" s="55" t="s">
        <v>380</v>
      </c>
      <c r="N125" s="55" t="s">
        <v>230</v>
      </c>
      <c r="O125" s="56">
        <v>69822.42</v>
      </c>
      <c r="P125" s="56">
        <v>0</v>
      </c>
      <c r="Q125" s="56">
        <v>445.89</v>
      </c>
      <c r="R125" s="56">
        <v>943577.79</v>
      </c>
      <c r="S125" s="57" t="s">
        <v>1465</v>
      </c>
      <c r="T125" s="56">
        <v>-872914.18</v>
      </c>
      <c r="U125" s="55" t="s">
        <v>231</v>
      </c>
      <c r="V125" s="53" t="s">
        <v>981</v>
      </c>
      <c r="W125" s="9">
        <f>IF(OR(LEFT(I125)="7",LEFT(I125,1)="8"),VALUE(RIGHT(I125,3)),VALUE(RIGHT(I125,4)))</f>
        <v>129</v>
      </c>
    </row>
    <row r="126" spans="1:23" s="26" customFormat="1" ht="11.25" outlineLevel="1">
      <c r="A126" s="24"/>
      <c r="B126" s="62" t="s">
        <v>274</v>
      </c>
      <c r="C126" s="63"/>
      <c r="D126" s="63"/>
      <c r="E126" s="41">
        <f>SUBTOTAL(9,E127:E128)</f>
        <v>1</v>
      </c>
      <c r="F126" s="42"/>
      <c r="G126" s="42"/>
      <c r="H126" s="42"/>
      <c r="I126" s="43"/>
      <c r="J126" s="42"/>
      <c r="K126" s="42"/>
      <c r="L126" s="42"/>
      <c r="M126" s="42"/>
      <c r="N126" s="42"/>
      <c r="O126" s="44"/>
      <c r="P126" s="44"/>
      <c r="Q126" s="44"/>
      <c r="R126" s="44"/>
      <c r="S126" s="42"/>
      <c r="T126" s="44"/>
      <c r="U126" s="42"/>
      <c r="V126" s="45"/>
      <c r="W126" s="25"/>
    </row>
    <row r="127" spans="1:23" s="29" customFormat="1" ht="11.25" outlineLevel="2">
      <c r="A127" s="27"/>
      <c r="B127" s="64" t="s">
        <v>272</v>
      </c>
      <c r="C127" s="65"/>
      <c r="D127" s="65"/>
      <c r="E127" s="46">
        <f>SUBTOTAL(9,E128:E128)</f>
        <v>1</v>
      </c>
      <c r="F127" s="47"/>
      <c r="G127" s="47"/>
      <c r="H127" s="47"/>
      <c r="I127" s="48"/>
      <c r="J127" s="47"/>
      <c r="K127" s="47"/>
      <c r="L127" s="47"/>
      <c r="M127" s="47"/>
      <c r="N127" s="47"/>
      <c r="O127" s="49"/>
      <c r="P127" s="49"/>
      <c r="Q127" s="49"/>
      <c r="R127" s="49"/>
      <c r="S127" s="47"/>
      <c r="T127" s="49"/>
      <c r="U127" s="47"/>
      <c r="V127" s="50"/>
      <c r="W127" s="28"/>
    </row>
    <row r="128" spans="1:23" s="10" customFormat="1" ht="151.5" customHeight="1">
      <c r="A128" s="8">
        <v>7</v>
      </c>
      <c r="B128" s="59" t="s">
        <v>223</v>
      </c>
      <c r="C128" s="59" t="s">
        <v>64</v>
      </c>
      <c r="D128" s="59" t="s">
        <v>191</v>
      </c>
      <c r="E128" s="51">
        <v>1</v>
      </c>
      <c r="F128" s="52" t="s">
        <v>226</v>
      </c>
      <c r="G128" s="53" t="s">
        <v>638</v>
      </c>
      <c r="H128" s="53" t="s">
        <v>638</v>
      </c>
      <c r="I128" s="54" t="s">
        <v>894</v>
      </c>
      <c r="J128" s="55" t="s">
        <v>893</v>
      </c>
      <c r="K128" s="55" t="s">
        <v>895</v>
      </c>
      <c r="L128" s="55" t="s">
        <v>228</v>
      </c>
      <c r="M128" s="55" t="s">
        <v>380</v>
      </c>
      <c r="N128" s="55" t="s">
        <v>341</v>
      </c>
      <c r="O128" s="56">
        <v>1616802227</v>
      </c>
      <c r="P128" s="56">
        <v>5092331611</v>
      </c>
      <c r="Q128" s="56">
        <v>475977</v>
      </c>
      <c r="R128" s="56">
        <v>3814991743</v>
      </c>
      <c r="S128" s="57" t="s">
        <v>1466</v>
      </c>
      <c r="T128" s="56">
        <v>1278371148</v>
      </c>
      <c r="U128" s="55" t="s">
        <v>231</v>
      </c>
      <c r="V128" s="53" t="s">
        <v>982</v>
      </c>
      <c r="W128" s="9">
        <f>IF(OR(LEFT(I128)="7",LEFT(I128,1)="8"),VALUE(RIGHT(I128,3)),VALUE(RIGHT(I128,4)))</f>
        <v>1495</v>
      </c>
    </row>
    <row r="129" spans="1:23" s="23" customFormat="1" ht="49.5" customHeight="1" outlineLevel="3">
      <c r="A129" s="21"/>
      <c r="B129" s="66" t="s">
        <v>640</v>
      </c>
      <c r="C129" s="67"/>
      <c r="D129" s="67"/>
      <c r="E129" s="35">
        <f>SUBTOTAL(9,E132:F135)</f>
        <v>3</v>
      </c>
      <c r="F129" s="36"/>
      <c r="G129" s="36"/>
      <c r="H129" s="36"/>
      <c r="I129" s="37"/>
      <c r="J129" s="36"/>
      <c r="K129" s="36"/>
      <c r="L129" s="36"/>
      <c r="M129" s="36"/>
      <c r="N129" s="36"/>
      <c r="O129" s="38"/>
      <c r="P129" s="39"/>
      <c r="Q129" s="39"/>
      <c r="R129" s="39"/>
      <c r="S129" s="36"/>
      <c r="T129" s="39"/>
      <c r="U129" s="36"/>
      <c r="V129" s="40"/>
      <c r="W129" s="22"/>
    </row>
    <row r="130" spans="1:23" s="26" customFormat="1" ht="11.25" outlineLevel="1">
      <c r="A130" s="24"/>
      <c r="B130" s="62" t="s">
        <v>669</v>
      </c>
      <c r="C130" s="63" t="s">
        <v>667</v>
      </c>
      <c r="D130" s="63"/>
      <c r="E130" s="41">
        <f>SUBTOTAL(9,E132:E133)</f>
        <v>2</v>
      </c>
      <c r="F130" s="42"/>
      <c r="G130" s="42"/>
      <c r="H130" s="42"/>
      <c r="I130" s="43"/>
      <c r="J130" s="42"/>
      <c r="K130" s="42"/>
      <c r="L130" s="42"/>
      <c r="M130" s="42"/>
      <c r="N130" s="42"/>
      <c r="O130" s="44"/>
      <c r="P130" s="44"/>
      <c r="Q130" s="44"/>
      <c r="R130" s="44"/>
      <c r="S130" s="42"/>
      <c r="T130" s="44"/>
      <c r="U130" s="42"/>
      <c r="V130" s="45"/>
      <c r="W130" s="25"/>
    </row>
    <row r="131" spans="1:23" s="29" customFormat="1" ht="11.25" outlineLevel="2">
      <c r="A131" s="27"/>
      <c r="B131" s="64" t="s">
        <v>272</v>
      </c>
      <c r="C131" s="65"/>
      <c r="D131" s="65"/>
      <c r="E131" s="46">
        <f>SUBTOTAL(9,E132:E133)</f>
        <v>2</v>
      </c>
      <c r="F131" s="47"/>
      <c r="G131" s="47"/>
      <c r="H131" s="47"/>
      <c r="I131" s="48"/>
      <c r="J131" s="47"/>
      <c r="K131" s="47"/>
      <c r="L131" s="47"/>
      <c r="M131" s="47"/>
      <c r="N131" s="47"/>
      <c r="O131" s="49"/>
      <c r="P131" s="49"/>
      <c r="Q131" s="49"/>
      <c r="R131" s="49"/>
      <c r="S131" s="47"/>
      <c r="T131" s="49"/>
      <c r="U131" s="47"/>
      <c r="V131" s="50"/>
      <c r="W131" s="28"/>
    </row>
    <row r="132" spans="1:23" s="10" customFormat="1" ht="180" customHeight="1">
      <c r="A132" s="8">
        <v>8</v>
      </c>
      <c r="B132" s="59" t="s">
        <v>640</v>
      </c>
      <c r="C132" s="59" t="s">
        <v>99</v>
      </c>
      <c r="D132" s="59" t="s">
        <v>191</v>
      </c>
      <c r="E132" s="51">
        <v>1</v>
      </c>
      <c r="F132" s="52" t="s">
        <v>641</v>
      </c>
      <c r="G132" s="53" t="s">
        <v>642</v>
      </c>
      <c r="H132" s="53" t="s">
        <v>642</v>
      </c>
      <c r="I132" s="54" t="s">
        <v>643</v>
      </c>
      <c r="J132" s="55" t="s">
        <v>644</v>
      </c>
      <c r="K132" s="55" t="s">
        <v>731</v>
      </c>
      <c r="L132" s="55" t="s">
        <v>688</v>
      </c>
      <c r="M132" s="55" t="s">
        <v>833</v>
      </c>
      <c r="N132" s="55" t="s">
        <v>230</v>
      </c>
      <c r="O132" s="56">
        <v>34044636.75</v>
      </c>
      <c r="P132" s="56">
        <v>4019149.6</v>
      </c>
      <c r="Q132" s="56">
        <v>512228.35</v>
      </c>
      <c r="R132" s="56">
        <v>4625694.28</v>
      </c>
      <c r="S132" s="57" t="s">
        <v>1467</v>
      </c>
      <c r="T132" s="56">
        <v>32087832.02</v>
      </c>
      <c r="U132" s="55" t="s">
        <v>663</v>
      </c>
      <c r="V132" s="53" t="s">
        <v>1682</v>
      </c>
      <c r="W132" s="9">
        <f>IF(OR(LEFT(I132)="7",LEFT(I132,1)="8"),VALUE(RIGHT(I132,3)),VALUE(RIGHT(I132,4)))</f>
        <v>1303</v>
      </c>
    </row>
    <row r="133" spans="1:23" s="10" customFormat="1" ht="174" customHeight="1">
      <c r="A133" s="8">
        <v>8</v>
      </c>
      <c r="B133" s="59" t="s">
        <v>640</v>
      </c>
      <c r="C133" s="59" t="s">
        <v>99</v>
      </c>
      <c r="D133" s="59" t="s">
        <v>191</v>
      </c>
      <c r="E133" s="51">
        <v>1</v>
      </c>
      <c r="F133" s="52" t="s">
        <v>830</v>
      </c>
      <c r="G133" s="53" t="s">
        <v>691</v>
      </c>
      <c r="H133" s="53" t="s">
        <v>691</v>
      </c>
      <c r="I133" s="54" t="s">
        <v>692</v>
      </c>
      <c r="J133" s="55" t="s">
        <v>75</v>
      </c>
      <c r="K133" s="55" t="s">
        <v>465</v>
      </c>
      <c r="L133" s="55" t="s">
        <v>688</v>
      </c>
      <c r="M133" s="55" t="s">
        <v>389</v>
      </c>
      <c r="N133" s="55" t="s">
        <v>655</v>
      </c>
      <c r="O133" s="56">
        <v>222901964.84999999</v>
      </c>
      <c r="P133" s="56">
        <v>446932.65</v>
      </c>
      <c r="Q133" s="56">
        <v>3597311.28</v>
      </c>
      <c r="R133" s="56">
        <v>22503419.399999999</v>
      </c>
      <c r="S133" s="57" t="s">
        <v>1468</v>
      </c>
      <c r="T133" s="56">
        <v>222080940.44999999</v>
      </c>
      <c r="U133" s="55" t="s">
        <v>663</v>
      </c>
      <c r="V133" s="53" t="s">
        <v>983</v>
      </c>
      <c r="W133" s="9">
        <f>IF(OR(LEFT(I133)="7",LEFT(I133,1)="8"),VALUE(RIGHT(I133,3)),VALUE(RIGHT(I133,4)))</f>
        <v>1396</v>
      </c>
    </row>
    <row r="134" spans="1:23" s="29" customFormat="1" ht="11.25" outlineLevel="2">
      <c r="A134" s="27"/>
      <c r="B134" s="64" t="s">
        <v>275</v>
      </c>
      <c r="C134" s="65"/>
      <c r="D134" s="65"/>
      <c r="E134" s="46">
        <f>SUBTOTAL(9,E135)</f>
        <v>1</v>
      </c>
      <c r="F134" s="47"/>
      <c r="G134" s="47"/>
      <c r="H134" s="47"/>
      <c r="I134" s="48"/>
      <c r="J134" s="47"/>
      <c r="K134" s="47"/>
      <c r="L134" s="47"/>
      <c r="M134" s="47"/>
      <c r="N134" s="47"/>
      <c r="O134" s="49"/>
      <c r="P134" s="49"/>
      <c r="Q134" s="49"/>
      <c r="R134" s="49"/>
      <c r="S134" s="47"/>
      <c r="T134" s="49"/>
      <c r="U134" s="47"/>
      <c r="V134" s="50"/>
      <c r="W134" s="28"/>
    </row>
    <row r="135" spans="1:23" s="10" customFormat="1" ht="151.5" customHeight="1">
      <c r="A135" s="8">
        <v>8</v>
      </c>
      <c r="B135" s="59" t="s">
        <v>640</v>
      </c>
      <c r="C135" s="59" t="s">
        <v>99</v>
      </c>
      <c r="D135" s="59" t="s">
        <v>776</v>
      </c>
      <c r="E135" s="51">
        <v>1</v>
      </c>
      <c r="F135" s="52" t="s">
        <v>1104</v>
      </c>
      <c r="G135" s="53" t="s">
        <v>1105</v>
      </c>
      <c r="H135" s="53" t="s">
        <v>514</v>
      </c>
      <c r="I135" s="54" t="s">
        <v>515</v>
      </c>
      <c r="J135" s="55" t="s">
        <v>76</v>
      </c>
      <c r="K135" s="55" t="s">
        <v>466</v>
      </c>
      <c r="L135" s="55" t="s">
        <v>688</v>
      </c>
      <c r="M135" s="55" t="s">
        <v>627</v>
      </c>
      <c r="N135" s="55" t="s">
        <v>655</v>
      </c>
      <c r="O135" s="56">
        <v>1059222.5</v>
      </c>
      <c r="P135" s="56">
        <v>0</v>
      </c>
      <c r="Q135" s="56">
        <v>7417.96</v>
      </c>
      <c r="R135" s="56">
        <v>749073.03</v>
      </c>
      <c r="S135" s="57" t="s">
        <v>1683</v>
      </c>
      <c r="T135" s="56">
        <v>505962.08</v>
      </c>
      <c r="U135" s="55" t="s">
        <v>663</v>
      </c>
      <c r="V135" s="53" t="s">
        <v>984</v>
      </c>
      <c r="W135" s="9">
        <f>IF(OR(LEFT(I135)="7",LEFT(I135,1)="8"),VALUE(RIGHT(I135,3)),VALUE(RIGHT(I135,4)))</f>
        <v>133</v>
      </c>
    </row>
    <row r="136" spans="1:23" s="23" customFormat="1" ht="44.25" customHeight="1" outlineLevel="3">
      <c r="A136" s="21"/>
      <c r="B136" s="66" t="s">
        <v>646</v>
      </c>
      <c r="C136" s="67"/>
      <c r="D136" s="67"/>
      <c r="E136" s="35">
        <f>SUBTOTAL(9,E139:E162)</f>
        <v>20</v>
      </c>
      <c r="F136" s="36"/>
      <c r="G136" s="36"/>
      <c r="H136" s="36"/>
      <c r="I136" s="37"/>
      <c r="J136" s="36"/>
      <c r="K136" s="36"/>
      <c r="L136" s="36"/>
      <c r="M136" s="36"/>
      <c r="N136" s="36"/>
      <c r="O136" s="38"/>
      <c r="P136" s="39"/>
      <c r="Q136" s="39"/>
      <c r="R136" s="39"/>
      <c r="S136" s="36"/>
      <c r="T136" s="39"/>
      <c r="U136" s="36"/>
      <c r="V136" s="40"/>
      <c r="W136" s="22"/>
    </row>
    <row r="137" spans="1:23" s="26" customFormat="1" ht="11.25" outlineLevel="1">
      <c r="A137" s="24"/>
      <c r="B137" s="62" t="s">
        <v>669</v>
      </c>
      <c r="C137" s="63" t="s">
        <v>667</v>
      </c>
      <c r="D137" s="63"/>
      <c r="E137" s="41">
        <f>SUBTOTAL(9,E139:E159)</f>
        <v>19</v>
      </c>
      <c r="F137" s="42"/>
      <c r="G137" s="42"/>
      <c r="H137" s="42"/>
      <c r="I137" s="43"/>
      <c r="J137" s="42"/>
      <c r="K137" s="42"/>
      <c r="L137" s="42"/>
      <c r="M137" s="42"/>
      <c r="N137" s="42"/>
      <c r="O137" s="44"/>
      <c r="P137" s="44"/>
      <c r="Q137" s="44"/>
      <c r="R137" s="44"/>
      <c r="S137" s="42"/>
      <c r="T137" s="44"/>
      <c r="U137" s="42"/>
      <c r="V137" s="45"/>
      <c r="W137" s="25"/>
    </row>
    <row r="138" spans="1:23" s="29" customFormat="1" ht="11.25" outlineLevel="2">
      <c r="A138" s="27"/>
      <c r="B138" s="64" t="s">
        <v>272</v>
      </c>
      <c r="C138" s="65"/>
      <c r="D138" s="65"/>
      <c r="E138" s="46">
        <f>SUBTOTAL(9,E139:E149)</f>
        <v>11</v>
      </c>
      <c r="F138" s="47"/>
      <c r="G138" s="47"/>
      <c r="H138" s="47"/>
      <c r="I138" s="48"/>
      <c r="J138" s="47"/>
      <c r="K138" s="47"/>
      <c r="L138" s="47"/>
      <c r="M138" s="47"/>
      <c r="N138" s="47"/>
      <c r="O138" s="49"/>
      <c r="P138" s="49"/>
      <c r="Q138" s="49"/>
      <c r="R138" s="49"/>
      <c r="S138" s="47"/>
      <c r="T138" s="49"/>
      <c r="U138" s="47"/>
      <c r="V138" s="50"/>
      <c r="W138" s="28"/>
    </row>
    <row r="139" spans="1:23" s="10" customFormat="1" ht="151.5" customHeight="1">
      <c r="A139" s="8">
        <v>9</v>
      </c>
      <c r="B139" s="59" t="s">
        <v>646</v>
      </c>
      <c r="C139" s="59" t="s">
        <v>99</v>
      </c>
      <c r="D139" s="59" t="s">
        <v>191</v>
      </c>
      <c r="E139" s="51">
        <v>1</v>
      </c>
      <c r="F139" s="52">
        <v>116</v>
      </c>
      <c r="G139" s="53" t="s">
        <v>1084</v>
      </c>
      <c r="H139" s="53" t="s">
        <v>506</v>
      </c>
      <c r="I139" s="54">
        <v>20020911301297</v>
      </c>
      <c r="J139" s="55" t="s">
        <v>467</v>
      </c>
      <c r="K139" s="55" t="s">
        <v>468</v>
      </c>
      <c r="L139" s="55" t="s">
        <v>228</v>
      </c>
      <c r="M139" s="55" t="s">
        <v>662</v>
      </c>
      <c r="N139" s="55" t="s">
        <v>650</v>
      </c>
      <c r="O139" s="56">
        <v>8473671766.8699999</v>
      </c>
      <c r="P139" s="56">
        <v>895887228.63999999</v>
      </c>
      <c r="Q139" s="56">
        <v>144435675.03999999</v>
      </c>
      <c r="R139" s="56">
        <v>575083154.12</v>
      </c>
      <c r="S139" s="57" t="s">
        <v>1469</v>
      </c>
      <c r="T139" s="56">
        <v>8341756116.6700001</v>
      </c>
      <c r="U139" s="55" t="s">
        <v>663</v>
      </c>
      <c r="V139" s="53" t="s">
        <v>1132</v>
      </c>
      <c r="W139" s="9">
        <f t="shared" ref="W139:W149" si="4">IF(OR(LEFT(I139)="7",LEFT(I139,1)="8"),VALUE(RIGHT(I139,3)),VALUE(RIGHT(I139,4)))</f>
        <v>1297</v>
      </c>
    </row>
    <row r="140" spans="1:23" s="10" customFormat="1" ht="345" customHeight="1">
      <c r="A140" s="8">
        <v>9</v>
      </c>
      <c r="B140" s="59" t="s">
        <v>646</v>
      </c>
      <c r="C140" s="59" t="s">
        <v>99</v>
      </c>
      <c r="D140" s="59" t="s">
        <v>191</v>
      </c>
      <c r="E140" s="51">
        <v>1</v>
      </c>
      <c r="F140" s="52">
        <v>300</v>
      </c>
      <c r="G140" s="53" t="s">
        <v>1391</v>
      </c>
      <c r="H140" s="53" t="s">
        <v>506</v>
      </c>
      <c r="I140" s="54">
        <v>20170930001600</v>
      </c>
      <c r="J140" s="55" t="s">
        <v>1392</v>
      </c>
      <c r="K140" s="55" t="s">
        <v>1393</v>
      </c>
      <c r="L140" s="55" t="s">
        <v>228</v>
      </c>
      <c r="M140" s="55" t="s">
        <v>380</v>
      </c>
      <c r="N140" s="55" t="s">
        <v>650</v>
      </c>
      <c r="O140" s="56">
        <v>0</v>
      </c>
      <c r="P140" s="56">
        <v>0</v>
      </c>
      <c r="Q140" s="56">
        <v>374795.63</v>
      </c>
      <c r="R140" s="56">
        <v>274050</v>
      </c>
      <c r="S140" s="57" t="s">
        <v>1684</v>
      </c>
      <c r="T140" s="56">
        <v>20112762.300000001</v>
      </c>
      <c r="U140" s="55" t="s">
        <v>663</v>
      </c>
      <c r="V140" s="53" t="s">
        <v>1394</v>
      </c>
      <c r="W140" s="9">
        <f t="shared" si="4"/>
        <v>1600</v>
      </c>
    </row>
    <row r="141" spans="1:23" s="10" customFormat="1" ht="196.5" customHeight="1">
      <c r="A141" s="8">
        <v>9</v>
      </c>
      <c r="B141" s="59" t="s">
        <v>646</v>
      </c>
      <c r="C141" s="59" t="s">
        <v>99</v>
      </c>
      <c r="D141" s="59" t="s">
        <v>191</v>
      </c>
      <c r="E141" s="51">
        <v>1</v>
      </c>
      <c r="F141" s="52">
        <v>311</v>
      </c>
      <c r="G141" s="53" t="s">
        <v>647</v>
      </c>
      <c r="H141" s="53" t="s">
        <v>506</v>
      </c>
      <c r="I141" s="54" t="s">
        <v>648</v>
      </c>
      <c r="J141" s="55" t="s">
        <v>649</v>
      </c>
      <c r="K141" s="55" t="s">
        <v>403</v>
      </c>
      <c r="L141" s="55" t="s">
        <v>228</v>
      </c>
      <c r="M141" s="55" t="s">
        <v>662</v>
      </c>
      <c r="N141" s="55" t="s">
        <v>775</v>
      </c>
      <c r="O141" s="56">
        <v>0</v>
      </c>
      <c r="P141" s="56">
        <v>0</v>
      </c>
      <c r="Q141" s="56">
        <v>0</v>
      </c>
      <c r="R141" s="56">
        <v>0</v>
      </c>
      <c r="S141" s="57" t="s">
        <v>1470</v>
      </c>
      <c r="T141" s="56">
        <v>0</v>
      </c>
      <c r="U141" s="55" t="s">
        <v>231</v>
      </c>
      <c r="V141" s="53" t="s">
        <v>1685</v>
      </c>
      <c r="W141" s="9">
        <f t="shared" si="4"/>
        <v>53</v>
      </c>
    </row>
    <row r="142" spans="1:23" s="10" customFormat="1" ht="151.5" customHeight="1">
      <c r="A142" s="8">
        <v>9</v>
      </c>
      <c r="B142" s="59" t="s">
        <v>646</v>
      </c>
      <c r="C142" s="59" t="s">
        <v>99</v>
      </c>
      <c r="D142" s="59" t="s">
        <v>191</v>
      </c>
      <c r="E142" s="51">
        <v>1</v>
      </c>
      <c r="F142" s="52">
        <v>411</v>
      </c>
      <c r="G142" s="53" t="s">
        <v>1106</v>
      </c>
      <c r="H142" s="53" t="s">
        <v>506</v>
      </c>
      <c r="I142" s="54">
        <v>20020941101304</v>
      </c>
      <c r="J142" s="55" t="s">
        <v>404</v>
      </c>
      <c r="K142" s="55" t="s">
        <v>469</v>
      </c>
      <c r="L142" s="55" t="s">
        <v>228</v>
      </c>
      <c r="M142" s="55" t="s">
        <v>662</v>
      </c>
      <c r="N142" s="55" t="s">
        <v>650</v>
      </c>
      <c r="O142" s="56">
        <v>354698624.12</v>
      </c>
      <c r="P142" s="56">
        <v>0</v>
      </c>
      <c r="Q142" s="56">
        <v>7060120.5499999998</v>
      </c>
      <c r="R142" s="56">
        <v>384368.88</v>
      </c>
      <c r="S142" s="57" t="s">
        <v>1686</v>
      </c>
      <c r="T142" s="56">
        <v>389896140.35000002</v>
      </c>
      <c r="U142" s="55" t="s">
        <v>663</v>
      </c>
      <c r="V142" s="53" t="s">
        <v>1687</v>
      </c>
      <c r="W142" s="9">
        <f t="shared" si="4"/>
        <v>1304</v>
      </c>
    </row>
    <row r="143" spans="1:23" s="10" customFormat="1" ht="288.75" customHeight="1">
      <c r="A143" s="8">
        <v>9</v>
      </c>
      <c r="B143" s="59" t="s">
        <v>646</v>
      </c>
      <c r="C143" s="59" t="s">
        <v>99</v>
      </c>
      <c r="D143" s="59" t="s">
        <v>191</v>
      </c>
      <c r="E143" s="51">
        <v>1</v>
      </c>
      <c r="F143" s="52">
        <v>500</v>
      </c>
      <c r="G143" s="53" t="s">
        <v>1395</v>
      </c>
      <c r="H143" s="53" t="s">
        <v>506</v>
      </c>
      <c r="I143" s="54">
        <v>20170950001599</v>
      </c>
      <c r="J143" s="55" t="s">
        <v>1396</v>
      </c>
      <c r="K143" s="55" t="s">
        <v>1397</v>
      </c>
      <c r="L143" s="55" t="s">
        <v>228</v>
      </c>
      <c r="M143" s="55" t="s">
        <v>380</v>
      </c>
      <c r="N143" s="55" t="s">
        <v>650</v>
      </c>
      <c r="O143" s="56">
        <v>0</v>
      </c>
      <c r="P143" s="56">
        <v>275272</v>
      </c>
      <c r="Q143" s="56">
        <v>44363852.060000002</v>
      </c>
      <c r="R143" s="56">
        <v>216049.98</v>
      </c>
      <c r="S143" s="57" t="s">
        <v>1688</v>
      </c>
      <c r="T143" s="56">
        <v>2413097490.4499998</v>
      </c>
      <c r="U143" s="55" t="s">
        <v>663</v>
      </c>
      <c r="V143" s="53" t="s">
        <v>1398</v>
      </c>
      <c r="W143" s="9">
        <f t="shared" si="4"/>
        <v>1599</v>
      </c>
    </row>
    <row r="144" spans="1:23" s="10" customFormat="1" ht="151.5" customHeight="1">
      <c r="A144" s="8">
        <v>9</v>
      </c>
      <c r="B144" s="59" t="s">
        <v>646</v>
      </c>
      <c r="C144" s="59" t="s">
        <v>99</v>
      </c>
      <c r="D144" s="59" t="s">
        <v>191</v>
      </c>
      <c r="E144" s="51">
        <v>1</v>
      </c>
      <c r="F144" s="52" t="s">
        <v>406</v>
      </c>
      <c r="G144" s="53" t="s">
        <v>407</v>
      </c>
      <c r="H144" s="53" t="s">
        <v>407</v>
      </c>
      <c r="I144" s="54" t="s">
        <v>409</v>
      </c>
      <c r="J144" s="55" t="s">
        <v>18</v>
      </c>
      <c r="K144" s="55" t="s">
        <v>410</v>
      </c>
      <c r="L144" s="55" t="s">
        <v>688</v>
      </c>
      <c r="M144" s="55" t="s">
        <v>389</v>
      </c>
      <c r="N144" s="55" t="s">
        <v>650</v>
      </c>
      <c r="O144" s="56">
        <v>53051701.619999997</v>
      </c>
      <c r="P144" s="56">
        <v>15719908</v>
      </c>
      <c r="Q144" s="56">
        <v>1583924.63</v>
      </c>
      <c r="R144" s="56">
        <v>3184132.87</v>
      </c>
      <c r="S144" s="57" t="s">
        <v>1471</v>
      </c>
      <c r="T144" s="56">
        <v>103606131.84999999</v>
      </c>
      <c r="U144" s="55" t="s">
        <v>663</v>
      </c>
      <c r="V144" s="53" t="s">
        <v>986</v>
      </c>
      <c r="W144" s="9">
        <f t="shared" si="4"/>
        <v>1406</v>
      </c>
    </row>
    <row r="145" spans="1:23" s="10" customFormat="1" ht="291" customHeight="1">
      <c r="A145" s="8">
        <v>9</v>
      </c>
      <c r="B145" s="59" t="s">
        <v>646</v>
      </c>
      <c r="C145" s="59" t="s">
        <v>99</v>
      </c>
      <c r="D145" s="59" t="s">
        <v>191</v>
      </c>
      <c r="E145" s="51">
        <v>1</v>
      </c>
      <c r="F145" s="52" t="s">
        <v>406</v>
      </c>
      <c r="G145" s="53" t="s">
        <v>407</v>
      </c>
      <c r="H145" s="53" t="s">
        <v>407</v>
      </c>
      <c r="I145" s="54" t="s">
        <v>408</v>
      </c>
      <c r="J145" s="55" t="s">
        <v>530</v>
      </c>
      <c r="K145" s="55" t="s">
        <v>371</v>
      </c>
      <c r="L145" s="55" t="s">
        <v>688</v>
      </c>
      <c r="M145" s="55" t="s">
        <v>833</v>
      </c>
      <c r="N145" s="55" t="s">
        <v>775</v>
      </c>
      <c r="O145" s="56">
        <v>19861299.18</v>
      </c>
      <c r="P145" s="56">
        <v>13900423.1</v>
      </c>
      <c r="Q145" s="56">
        <v>220378.77</v>
      </c>
      <c r="R145" s="56">
        <v>13516428.119999999</v>
      </c>
      <c r="S145" s="57" t="s">
        <v>1689</v>
      </c>
      <c r="T145" s="56">
        <v>11047827.52</v>
      </c>
      <c r="U145" s="55" t="s">
        <v>663</v>
      </c>
      <c r="V145" s="53" t="s">
        <v>985</v>
      </c>
      <c r="W145" s="9">
        <f t="shared" si="4"/>
        <v>961</v>
      </c>
    </row>
    <row r="146" spans="1:23" s="10" customFormat="1" ht="151.5" customHeight="1">
      <c r="A146" s="8">
        <v>9</v>
      </c>
      <c r="B146" s="59" t="s">
        <v>646</v>
      </c>
      <c r="C146" s="59" t="s">
        <v>99</v>
      </c>
      <c r="D146" s="59" t="s">
        <v>191</v>
      </c>
      <c r="E146" s="51">
        <v>1</v>
      </c>
      <c r="F146" s="52" t="s">
        <v>406</v>
      </c>
      <c r="G146" s="53" t="s">
        <v>407</v>
      </c>
      <c r="H146" s="53" t="s">
        <v>407</v>
      </c>
      <c r="I146" s="54" t="s">
        <v>27</v>
      </c>
      <c r="J146" s="55" t="s">
        <v>1149</v>
      </c>
      <c r="K146" s="55" t="s">
        <v>1150</v>
      </c>
      <c r="L146" s="55" t="s">
        <v>688</v>
      </c>
      <c r="M146" s="55" t="s">
        <v>389</v>
      </c>
      <c r="N146" s="55" t="s">
        <v>775</v>
      </c>
      <c r="O146" s="56">
        <v>41815199.149999999</v>
      </c>
      <c r="P146" s="56">
        <v>0</v>
      </c>
      <c r="Q146" s="56">
        <v>443394.78</v>
      </c>
      <c r="R146" s="56">
        <v>1921549.77</v>
      </c>
      <c r="S146" s="57" t="s">
        <v>1690</v>
      </c>
      <c r="T146" s="56">
        <v>28526689.5</v>
      </c>
      <c r="U146" s="55" t="s">
        <v>663</v>
      </c>
      <c r="V146" s="53" t="s">
        <v>1691</v>
      </c>
      <c r="W146" s="9">
        <f t="shared" si="4"/>
        <v>1482</v>
      </c>
    </row>
    <row r="147" spans="1:23" s="10" customFormat="1" ht="151.5" customHeight="1">
      <c r="A147" s="8">
        <v>9</v>
      </c>
      <c r="B147" s="59" t="s">
        <v>646</v>
      </c>
      <c r="C147" s="59" t="s">
        <v>99</v>
      </c>
      <c r="D147" s="59" t="s">
        <v>191</v>
      </c>
      <c r="E147" s="51">
        <v>1</v>
      </c>
      <c r="F147" s="52" t="s">
        <v>604</v>
      </c>
      <c r="G147" s="53" t="s">
        <v>605</v>
      </c>
      <c r="H147" s="53" t="s">
        <v>605</v>
      </c>
      <c r="I147" s="54" t="s">
        <v>671</v>
      </c>
      <c r="J147" s="55" t="s">
        <v>672</v>
      </c>
      <c r="K147" s="55" t="s">
        <v>372</v>
      </c>
      <c r="L147" s="55" t="s">
        <v>228</v>
      </c>
      <c r="M147" s="55" t="s">
        <v>229</v>
      </c>
      <c r="N147" s="55" t="s">
        <v>341</v>
      </c>
      <c r="O147" s="56">
        <v>268519744.20999998</v>
      </c>
      <c r="P147" s="56">
        <v>651955960.74000001</v>
      </c>
      <c r="Q147" s="56">
        <v>6148548.9500000002</v>
      </c>
      <c r="R147" s="56">
        <v>667704527.10000002</v>
      </c>
      <c r="S147" s="57" t="s">
        <v>1692</v>
      </c>
      <c r="T147" s="56">
        <v>276239051.81999999</v>
      </c>
      <c r="U147" s="55" t="s">
        <v>663</v>
      </c>
      <c r="V147" s="53" t="s">
        <v>1693</v>
      </c>
      <c r="W147" s="9">
        <f t="shared" si="4"/>
        <v>731</v>
      </c>
    </row>
    <row r="148" spans="1:23" s="10" customFormat="1" ht="151.5" customHeight="1">
      <c r="A148" s="8">
        <v>9</v>
      </c>
      <c r="B148" s="59" t="s">
        <v>646</v>
      </c>
      <c r="C148" s="59" t="s">
        <v>99</v>
      </c>
      <c r="D148" s="59" t="s">
        <v>191</v>
      </c>
      <c r="E148" s="51">
        <v>1</v>
      </c>
      <c r="F148" s="52" t="s">
        <v>604</v>
      </c>
      <c r="G148" s="53" t="s">
        <v>605</v>
      </c>
      <c r="H148" s="53" t="s">
        <v>605</v>
      </c>
      <c r="I148" s="54" t="s">
        <v>606</v>
      </c>
      <c r="J148" s="55" t="s">
        <v>670</v>
      </c>
      <c r="K148" s="55" t="s">
        <v>373</v>
      </c>
      <c r="L148" s="55" t="s">
        <v>228</v>
      </c>
      <c r="M148" s="55" t="s">
        <v>662</v>
      </c>
      <c r="N148" s="55" t="s">
        <v>775</v>
      </c>
      <c r="O148" s="56">
        <v>888753.76</v>
      </c>
      <c r="P148" s="56">
        <v>0</v>
      </c>
      <c r="Q148" s="56">
        <v>148078.78</v>
      </c>
      <c r="R148" s="56">
        <v>53690.36</v>
      </c>
      <c r="S148" s="57" t="s">
        <v>1472</v>
      </c>
      <c r="T148" s="56">
        <v>1292836.3899999999</v>
      </c>
      <c r="U148" s="55" t="s">
        <v>663</v>
      </c>
      <c r="V148" s="53" t="s">
        <v>1694</v>
      </c>
      <c r="W148" s="9">
        <f t="shared" si="4"/>
        <v>57</v>
      </c>
    </row>
    <row r="149" spans="1:23" s="10" customFormat="1" ht="151.5" customHeight="1">
      <c r="A149" s="8">
        <v>9</v>
      </c>
      <c r="B149" s="59" t="s">
        <v>646</v>
      </c>
      <c r="C149" s="59" t="s">
        <v>99</v>
      </c>
      <c r="D149" s="59" t="s">
        <v>191</v>
      </c>
      <c r="E149" s="51">
        <v>1</v>
      </c>
      <c r="F149" s="52" t="s">
        <v>1183</v>
      </c>
      <c r="G149" s="53" t="s">
        <v>1184</v>
      </c>
      <c r="H149" s="53" t="s">
        <v>1184</v>
      </c>
      <c r="I149" s="54" t="s">
        <v>1185</v>
      </c>
      <c r="J149" s="55" t="s">
        <v>1186</v>
      </c>
      <c r="K149" s="55" t="s">
        <v>1187</v>
      </c>
      <c r="L149" s="55" t="s">
        <v>228</v>
      </c>
      <c r="M149" s="55" t="s">
        <v>229</v>
      </c>
      <c r="N149" s="55" t="s">
        <v>650</v>
      </c>
      <c r="O149" s="56">
        <v>49394327679.940002</v>
      </c>
      <c r="P149" s="56">
        <v>-223187.11</v>
      </c>
      <c r="Q149" s="56">
        <v>802508930.85000002</v>
      </c>
      <c r="R149" s="56">
        <v>5375649687.54</v>
      </c>
      <c r="S149" s="57" t="s">
        <v>1695</v>
      </c>
      <c r="T149" s="56">
        <v>40161910995.830002</v>
      </c>
      <c r="U149" s="55" t="s">
        <v>663</v>
      </c>
      <c r="V149" s="53" t="s">
        <v>1188</v>
      </c>
      <c r="W149" s="9">
        <f t="shared" si="4"/>
        <v>1581</v>
      </c>
    </row>
    <row r="150" spans="1:23" s="29" customFormat="1" ht="11.25" outlineLevel="2">
      <c r="A150" s="27"/>
      <c r="B150" s="64" t="s">
        <v>273</v>
      </c>
      <c r="C150" s="65"/>
      <c r="D150" s="65"/>
      <c r="E150" s="46">
        <f>SUBTOTAL(9,E151:E153)</f>
        <v>3</v>
      </c>
      <c r="F150" s="47"/>
      <c r="G150" s="47"/>
      <c r="H150" s="47"/>
      <c r="I150" s="48"/>
      <c r="J150" s="47"/>
      <c r="K150" s="47"/>
      <c r="L150" s="47"/>
      <c r="M150" s="47"/>
      <c r="N150" s="47"/>
      <c r="O150" s="49"/>
      <c r="P150" s="49"/>
      <c r="Q150" s="49"/>
      <c r="R150" s="49"/>
      <c r="S150" s="47"/>
      <c r="T150" s="49"/>
      <c r="U150" s="47"/>
      <c r="V150" s="50"/>
      <c r="W150" s="28"/>
    </row>
    <row r="151" spans="1:23" s="10" customFormat="1" ht="151.5" customHeight="1">
      <c r="A151" s="8">
        <v>9</v>
      </c>
      <c r="B151" s="59" t="s">
        <v>646</v>
      </c>
      <c r="C151" s="59" t="s">
        <v>99</v>
      </c>
      <c r="D151" s="59" t="s">
        <v>516</v>
      </c>
      <c r="E151" s="51">
        <v>1</v>
      </c>
      <c r="F151" s="52" t="s">
        <v>406</v>
      </c>
      <c r="G151" s="53" t="s">
        <v>407</v>
      </c>
      <c r="H151" s="53" t="s">
        <v>594</v>
      </c>
      <c r="I151" s="54" t="s">
        <v>595</v>
      </c>
      <c r="J151" s="55" t="s">
        <v>476</v>
      </c>
      <c r="K151" s="55" t="s">
        <v>0</v>
      </c>
      <c r="L151" s="55" t="s">
        <v>228</v>
      </c>
      <c r="M151" s="55" t="s">
        <v>662</v>
      </c>
      <c r="N151" s="55" t="s">
        <v>650</v>
      </c>
      <c r="O151" s="56">
        <v>0</v>
      </c>
      <c r="P151" s="56">
        <v>0</v>
      </c>
      <c r="Q151" s="56">
        <v>0</v>
      </c>
      <c r="R151" s="56">
        <v>0</v>
      </c>
      <c r="S151" s="57" t="s">
        <v>1473</v>
      </c>
      <c r="T151" s="56">
        <v>0</v>
      </c>
      <c r="U151" s="55" t="s">
        <v>663</v>
      </c>
      <c r="V151" s="53" t="s">
        <v>1287</v>
      </c>
      <c r="W151" s="9">
        <f>IF(OR(LEFT(I151)="7",LEFT(I151,1)="8"),VALUE(RIGHT(I151,3)),VALUE(RIGHT(I151,4)))</f>
        <v>64</v>
      </c>
    </row>
    <row r="152" spans="1:23" s="10" customFormat="1" ht="151.5" customHeight="1">
      <c r="A152" s="8">
        <v>9</v>
      </c>
      <c r="B152" s="59" t="s">
        <v>646</v>
      </c>
      <c r="C152" s="59" t="s">
        <v>99</v>
      </c>
      <c r="D152" s="59" t="s">
        <v>516</v>
      </c>
      <c r="E152" s="51">
        <v>1</v>
      </c>
      <c r="F152" s="52" t="s">
        <v>406</v>
      </c>
      <c r="G152" s="53" t="s">
        <v>407</v>
      </c>
      <c r="H152" s="53" t="s">
        <v>1029</v>
      </c>
      <c r="I152" s="54" t="s">
        <v>1030</v>
      </c>
      <c r="J152" s="55" t="s">
        <v>1031</v>
      </c>
      <c r="K152" s="55" t="s">
        <v>1032</v>
      </c>
      <c r="L152" s="55" t="s">
        <v>688</v>
      </c>
      <c r="M152" s="55" t="s">
        <v>1033</v>
      </c>
      <c r="N152" s="55" t="s">
        <v>650</v>
      </c>
      <c r="O152" s="56">
        <v>0</v>
      </c>
      <c r="P152" s="56">
        <v>0</v>
      </c>
      <c r="Q152" s="56">
        <v>0</v>
      </c>
      <c r="R152" s="56">
        <v>0</v>
      </c>
      <c r="S152" s="57" t="s">
        <v>1696</v>
      </c>
      <c r="T152" s="56">
        <v>0</v>
      </c>
      <c r="U152" s="55" t="s">
        <v>663</v>
      </c>
      <c r="V152" s="53" t="s">
        <v>1697</v>
      </c>
      <c r="W152" s="9">
        <f>IF(OR(LEFT(I152)="7",LEFT(I152,1)="8"),VALUE(RIGHT(I152,3)),VALUE(RIGHT(I152,4)))</f>
        <v>1549</v>
      </c>
    </row>
    <row r="153" spans="1:23" s="10" customFormat="1" ht="170.25" customHeight="1">
      <c r="A153" s="8">
        <v>9</v>
      </c>
      <c r="B153" s="59" t="s">
        <v>646</v>
      </c>
      <c r="C153" s="59" t="s">
        <v>99</v>
      </c>
      <c r="D153" s="59" t="s">
        <v>516</v>
      </c>
      <c r="E153" s="51">
        <v>1</v>
      </c>
      <c r="F153" s="52" t="s">
        <v>406</v>
      </c>
      <c r="G153" s="53" t="s">
        <v>407</v>
      </c>
      <c r="H153" s="53" t="s">
        <v>1189</v>
      </c>
      <c r="I153" s="54" t="s">
        <v>1190</v>
      </c>
      <c r="J153" s="55" t="s">
        <v>1191</v>
      </c>
      <c r="K153" s="55" t="s">
        <v>1192</v>
      </c>
      <c r="L153" s="55" t="s">
        <v>688</v>
      </c>
      <c r="M153" s="55" t="s">
        <v>1193</v>
      </c>
      <c r="N153" s="55" t="s">
        <v>650</v>
      </c>
      <c r="O153" s="56">
        <v>0</v>
      </c>
      <c r="P153" s="56">
        <v>0</v>
      </c>
      <c r="Q153" s="56">
        <v>0</v>
      </c>
      <c r="R153" s="56">
        <v>0</v>
      </c>
      <c r="S153" s="57" t="s">
        <v>1698</v>
      </c>
      <c r="T153" s="56">
        <v>0</v>
      </c>
      <c r="U153" s="55" t="s">
        <v>663</v>
      </c>
      <c r="V153" s="53" t="s">
        <v>1699</v>
      </c>
      <c r="W153" s="9">
        <f>IF(OR(LEFT(I153)="7",LEFT(I153,1)="8"),VALUE(RIGHT(I153,3)),VALUE(RIGHT(I153,4)))</f>
        <v>1580</v>
      </c>
    </row>
    <row r="154" spans="1:23" s="29" customFormat="1" ht="11.25" outlineLevel="2">
      <c r="A154" s="27"/>
      <c r="B154" s="64" t="s">
        <v>275</v>
      </c>
      <c r="C154" s="65"/>
      <c r="D154" s="65"/>
      <c r="E154" s="46">
        <f>SUBTOTAL(9,E155:E159)</f>
        <v>5</v>
      </c>
      <c r="F154" s="47"/>
      <c r="G154" s="47"/>
      <c r="H154" s="47"/>
      <c r="I154" s="48"/>
      <c r="J154" s="47"/>
      <c r="K154" s="47"/>
      <c r="L154" s="47"/>
      <c r="M154" s="47"/>
      <c r="N154" s="47"/>
      <c r="O154" s="49"/>
      <c r="P154" s="49"/>
      <c r="Q154" s="49"/>
      <c r="R154" s="49"/>
      <c r="S154" s="47"/>
      <c r="T154" s="49"/>
      <c r="U154" s="47"/>
      <c r="V154" s="50"/>
      <c r="W154" s="28"/>
    </row>
    <row r="155" spans="1:23" s="10" customFormat="1" ht="151.5" customHeight="1">
      <c r="A155" s="8">
        <v>9</v>
      </c>
      <c r="B155" s="59" t="s">
        <v>646</v>
      </c>
      <c r="C155" s="59" t="s">
        <v>99</v>
      </c>
      <c r="D155" s="59" t="s">
        <v>776</v>
      </c>
      <c r="E155" s="51">
        <v>1</v>
      </c>
      <c r="F155" s="52" t="s">
        <v>406</v>
      </c>
      <c r="G155" s="53" t="s">
        <v>407</v>
      </c>
      <c r="H155" s="53" t="s">
        <v>598</v>
      </c>
      <c r="I155" s="54" t="s">
        <v>599</v>
      </c>
      <c r="J155" s="55" t="s">
        <v>458</v>
      </c>
      <c r="K155" s="55" t="s">
        <v>4</v>
      </c>
      <c r="L155" s="55" t="s">
        <v>688</v>
      </c>
      <c r="M155" s="55" t="s">
        <v>263</v>
      </c>
      <c r="N155" s="55" t="s">
        <v>650</v>
      </c>
      <c r="O155" s="56">
        <v>0</v>
      </c>
      <c r="P155" s="56">
        <v>0</v>
      </c>
      <c r="Q155" s="56">
        <v>0</v>
      </c>
      <c r="R155" s="56">
        <v>0</v>
      </c>
      <c r="S155" s="57" t="s">
        <v>1474</v>
      </c>
      <c r="T155" s="56">
        <v>0</v>
      </c>
      <c r="U155" s="55" t="s">
        <v>663</v>
      </c>
      <c r="V155" s="53" t="s">
        <v>1034</v>
      </c>
      <c r="W155" s="9">
        <f>IF(OR(LEFT(I155)="7",LEFT(I155,1)="8"),VALUE(RIGHT(I155,3)),VALUE(RIGHT(I155,4)))</f>
        <v>246</v>
      </c>
    </row>
    <row r="156" spans="1:23" s="10" customFormat="1" ht="151.5" customHeight="1">
      <c r="A156" s="8">
        <v>9</v>
      </c>
      <c r="B156" s="59" t="s">
        <v>646</v>
      </c>
      <c r="C156" s="59" t="s">
        <v>99</v>
      </c>
      <c r="D156" s="59" t="s">
        <v>776</v>
      </c>
      <c r="E156" s="51">
        <v>1</v>
      </c>
      <c r="F156" s="52" t="s">
        <v>406</v>
      </c>
      <c r="G156" s="53" t="s">
        <v>407</v>
      </c>
      <c r="H156" s="53" t="s">
        <v>5</v>
      </c>
      <c r="I156" s="54" t="s">
        <v>600</v>
      </c>
      <c r="J156" s="55" t="s">
        <v>601</v>
      </c>
      <c r="K156" s="55" t="s">
        <v>6</v>
      </c>
      <c r="L156" s="55" t="s">
        <v>688</v>
      </c>
      <c r="M156" s="55" t="s">
        <v>412</v>
      </c>
      <c r="N156" s="55" t="s">
        <v>650</v>
      </c>
      <c r="O156" s="56">
        <v>0</v>
      </c>
      <c r="P156" s="56">
        <v>0</v>
      </c>
      <c r="Q156" s="56">
        <v>0</v>
      </c>
      <c r="R156" s="56">
        <v>0</v>
      </c>
      <c r="S156" s="57" t="s">
        <v>1475</v>
      </c>
      <c r="T156" s="56">
        <v>0</v>
      </c>
      <c r="U156" s="55" t="s">
        <v>663</v>
      </c>
      <c r="V156" s="53" t="s">
        <v>1035</v>
      </c>
      <c r="W156" s="9">
        <f>IF(OR(LEFT(I156)="7",LEFT(I156,1)="8"),VALUE(RIGHT(I156,3)),VALUE(RIGHT(I156,4)))</f>
        <v>247</v>
      </c>
    </row>
    <row r="157" spans="1:23" s="10" customFormat="1" ht="151.5" customHeight="1">
      <c r="A157" s="8">
        <v>9</v>
      </c>
      <c r="B157" s="59" t="s">
        <v>646</v>
      </c>
      <c r="C157" s="59" t="s">
        <v>99</v>
      </c>
      <c r="D157" s="59" t="s">
        <v>776</v>
      </c>
      <c r="E157" s="51">
        <v>1</v>
      </c>
      <c r="F157" s="52" t="s">
        <v>406</v>
      </c>
      <c r="G157" s="53" t="s">
        <v>407</v>
      </c>
      <c r="H157" s="53" t="s">
        <v>602</v>
      </c>
      <c r="I157" s="54" t="s">
        <v>603</v>
      </c>
      <c r="J157" s="55" t="s">
        <v>1107</v>
      </c>
      <c r="K157" s="55" t="s">
        <v>1108</v>
      </c>
      <c r="L157" s="55" t="s">
        <v>688</v>
      </c>
      <c r="M157" s="55" t="s">
        <v>412</v>
      </c>
      <c r="N157" s="55" t="s">
        <v>650</v>
      </c>
      <c r="O157" s="56">
        <v>0</v>
      </c>
      <c r="P157" s="56">
        <v>0</v>
      </c>
      <c r="Q157" s="56">
        <v>0</v>
      </c>
      <c r="R157" s="56">
        <v>0</v>
      </c>
      <c r="S157" s="57" t="s">
        <v>1700</v>
      </c>
      <c r="T157" s="56">
        <v>0</v>
      </c>
      <c r="U157" s="55" t="s">
        <v>663</v>
      </c>
      <c r="V157" s="53" t="s">
        <v>1701</v>
      </c>
      <c r="W157" s="9">
        <f>IF(OR(LEFT(I157)="7",LEFT(I157,1)="8"),VALUE(RIGHT(I157,3)),VALUE(RIGHT(I157,4)))</f>
        <v>252</v>
      </c>
    </row>
    <row r="158" spans="1:23" s="10" customFormat="1" ht="151.5" customHeight="1">
      <c r="A158" s="8">
        <v>9</v>
      </c>
      <c r="B158" s="59" t="s">
        <v>646</v>
      </c>
      <c r="C158" s="59" t="s">
        <v>99</v>
      </c>
      <c r="D158" s="59" t="s">
        <v>776</v>
      </c>
      <c r="E158" s="51">
        <v>1</v>
      </c>
      <c r="F158" s="52" t="s">
        <v>406</v>
      </c>
      <c r="G158" s="53" t="s">
        <v>407</v>
      </c>
      <c r="H158" s="53" t="s">
        <v>339</v>
      </c>
      <c r="I158" s="54" t="s">
        <v>596</v>
      </c>
      <c r="J158" s="55" t="s">
        <v>969</v>
      </c>
      <c r="K158" s="55" t="s">
        <v>3</v>
      </c>
      <c r="L158" s="55" t="s">
        <v>688</v>
      </c>
      <c r="M158" s="55" t="s">
        <v>625</v>
      </c>
      <c r="N158" s="55" t="s">
        <v>650</v>
      </c>
      <c r="O158" s="56">
        <v>0</v>
      </c>
      <c r="P158" s="56">
        <v>0</v>
      </c>
      <c r="Q158" s="56">
        <v>0</v>
      </c>
      <c r="R158" s="56">
        <v>0</v>
      </c>
      <c r="S158" s="57" t="s">
        <v>1476</v>
      </c>
      <c r="T158" s="56">
        <v>0</v>
      </c>
      <c r="U158" s="55" t="s">
        <v>663</v>
      </c>
      <c r="V158" s="53" t="s">
        <v>1702</v>
      </c>
      <c r="W158" s="9">
        <f>IF(OR(LEFT(I158)="7",LEFT(I158,1)="8"),VALUE(RIGHT(I158,3)),VALUE(RIGHT(I158,4)))</f>
        <v>320</v>
      </c>
    </row>
    <row r="159" spans="1:23" s="10" customFormat="1" ht="151.5" customHeight="1">
      <c r="A159" s="8">
        <v>9</v>
      </c>
      <c r="B159" s="59" t="s">
        <v>646</v>
      </c>
      <c r="C159" s="59" t="s">
        <v>99</v>
      </c>
      <c r="D159" s="59" t="s">
        <v>776</v>
      </c>
      <c r="E159" s="51">
        <v>1</v>
      </c>
      <c r="F159" s="52" t="s">
        <v>406</v>
      </c>
      <c r="G159" s="53" t="s">
        <v>407</v>
      </c>
      <c r="H159" s="53" t="s">
        <v>338</v>
      </c>
      <c r="I159" s="54">
        <v>700009213341</v>
      </c>
      <c r="J159" s="55" t="s">
        <v>1</v>
      </c>
      <c r="K159" s="55" t="s">
        <v>2</v>
      </c>
      <c r="L159" s="55" t="s">
        <v>688</v>
      </c>
      <c r="M159" s="55" t="s">
        <v>625</v>
      </c>
      <c r="N159" s="55" t="s">
        <v>650</v>
      </c>
      <c r="O159" s="56">
        <v>0</v>
      </c>
      <c r="P159" s="56">
        <v>0</v>
      </c>
      <c r="Q159" s="56">
        <v>0</v>
      </c>
      <c r="R159" s="56">
        <v>0</v>
      </c>
      <c r="S159" s="57" t="s">
        <v>1477</v>
      </c>
      <c r="T159" s="56">
        <v>0</v>
      </c>
      <c r="U159" s="55" t="s">
        <v>663</v>
      </c>
      <c r="V159" s="53" t="s">
        <v>1703</v>
      </c>
      <c r="W159" s="9">
        <f>IF(OR(LEFT(I159)="7",LEFT(I159,1)="8"),VALUE(RIGHT(I159,3)),VALUE(RIGHT(I159,4)))</f>
        <v>341</v>
      </c>
    </row>
    <row r="160" spans="1:23" s="26" customFormat="1" ht="11.25" outlineLevel="1">
      <c r="A160" s="24"/>
      <c r="B160" s="62" t="s">
        <v>163</v>
      </c>
      <c r="C160" s="63" t="s">
        <v>667</v>
      </c>
      <c r="D160" s="63"/>
      <c r="E160" s="41">
        <f>SUBTOTAL(9,E162)</f>
        <v>1</v>
      </c>
      <c r="F160" s="42"/>
      <c r="G160" s="42"/>
      <c r="H160" s="42"/>
      <c r="I160" s="43"/>
      <c r="J160" s="42"/>
      <c r="K160" s="42"/>
      <c r="L160" s="42"/>
      <c r="M160" s="42"/>
      <c r="N160" s="42"/>
      <c r="O160" s="44"/>
      <c r="P160" s="44"/>
      <c r="Q160" s="44"/>
      <c r="R160" s="44"/>
      <c r="S160" s="42"/>
      <c r="T160" s="44"/>
      <c r="U160" s="42"/>
      <c r="V160" s="45"/>
      <c r="W160" s="25"/>
    </row>
    <row r="161" spans="1:23" s="29" customFormat="1" ht="11.25" outlineLevel="2">
      <c r="A161" s="27"/>
      <c r="B161" s="64" t="s">
        <v>272</v>
      </c>
      <c r="C161" s="65"/>
      <c r="D161" s="65"/>
      <c r="E161" s="46">
        <f>SUBTOTAL(9,E162)</f>
        <v>1</v>
      </c>
      <c r="F161" s="47"/>
      <c r="G161" s="47"/>
      <c r="H161" s="47"/>
      <c r="I161" s="48"/>
      <c r="J161" s="47"/>
      <c r="K161" s="47"/>
      <c r="L161" s="47"/>
      <c r="M161" s="47"/>
      <c r="N161" s="47"/>
      <c r="O161" s="49"/>
      <c r="P161" s="49"/>
      <c r="Q161" s="49"/>
      <c r="R161" s="49"/>
      <c r="S161" s="47"/>
      <c r="T161" s="49"/>
      <c r="U161" s="47"/>
      <c r="V161" s="50"/>
      <c r="W161" s="28"/>
    </row>
    <row r="162" spans="1:23" s="10" customFormat="1" ht="302.25" customHeight="1">
      <c r="A162" s="8">
        <v>9</v>
      </c>
      <c r="B162" s="59" t="s">
        <v>646</v>
      </c>
      <c r="C162" s="59" t="s">
        <v>64</v>
      </c>
      <c r="D162" s="59" t="s">
        <v>191</v>
      </c>
      <c r="E162" s="51">
        <v>1</v>
      </c>
      <c r="F162" s="52" t="s">
        <v>673</v>
      </c>
      <c r="G162" s="53" t="s">
        <v>674</v>
      </c>
      <c r="H162" s="53" t="s">
        <v>674</v>
      </c>
      <c r="I162" s="54" t="s">
        <v>900</v>
      </c>
      <c r="J162" s="55" t="s">
        <v>901</v>
      </c>
      <c r="K162" s="55" t="s">
        <v>902</v>
      </c>
      <c r="L162" s="55" t="s">
        <v>228</v>
      </c>
      <c r="M162" s="55" t="s">
        <v>229</v>
      </c>
      <c r="N162" s="55" t="s">
        <v>650</v>
      </c>
      <c r="O162" s="56">
        <v>20142966.5</v>
      </c>
      <c r="P162" s="56">
        <v>0</v>
      </c>
      <c r="Q162" s="56">
        <v>400589.6</v>
      </c>
      <c r="R162" s="56">
        <v>0</v>
      </c>
      <c r="S162" s="57" t="s">
        <v>1704</v>
      </c>
      <c r="T162" s="56">
        <v>21791175.129999999</v>
      </c>
      <c r="U162" s="55" t="s">
        <v>663</v>
      </c>
      <c r="V162" s="53" t="s">
        <v>1705</v>
      </c>
      <c r="W162" s="9">
        <f>IF(OR(LEFT(I162)="7",LEFT(I162,1)="8"),VALUE(RIGHT(I162,3)),VALUE(RIGHT(I162,4)))</f>
        <v>1522</v>
      </c>
    </row>
    <row r="163" spans="1:23" s="23" customFormat="1" ht="30" customHeight="1" outlineLevel="3">
      <c r="A163" s="21"/>
      <c r="B163" s="66" t="s">
        <v>675</v>
      </c>
      <c r="C163" s="67"/>
      <c r="D163" s="67"/>
      <c r="E163" s="35">
        <f>SUBTOTAL(9,E166:E178)</f>
        <v>10</v>
      </c>
      <c r="F163" s="36"/>
      <c r="G163" s="36"/>
      <c r="H163" s="36"/>
      <c r="I163" s="37"/>
      <c r="J163" s="36"/>
      <c r="K163" s="36"/>
      <c r="L163" s="36"/>
      <c r="M163" s="36"/>
      <c r="N163" s="36"/>
      <c r="O163" s="38"/>
      <c r="P163" s="39"/>
      <c r="Q163" s="39"/>
      <c r="R163" s="39"/>
      <c r="S163" s="36"/>
      <c r="T163" s="39"/>
      <c r="U163" s="36"/>
      <c r="V163" s="40"/>
      <c r="W163" s="22"/>
    </row>
    <row r="164" spans="1:23" s="26" customFormat="1" ht="11.25" outlineLevel="1">
      <c r="A164" s="24"/>
      <c r="B164" s="62" t="s">
        <v>669</v>
      </c>
      <c r="C164" s="63" t="s">
        <v>667</v>
      </c>
      <c r="D164" s="63"/>
      <c r="E164" s="41">
        <f>SUBTOTAL(9,E166:E175)</f>
        <v>9</v>
      </c>
      <c r="F164" s="42"/>
      <c r="G164" s="42"/>
      <c r="H164" s="42"/>
      <c r="I164" s="43"/>
      <c r="J164" s="42"/>
      <c r="K164" s="42"/>
      <c r="L164" s="42"/>
      <c r="M164" s="42"/>
      <c r="N164" s="42"/>
      <c r="O164" s="44"/>
      <c r="P164" s="44"/>
      <c r="Q164" s="44"/>
      <c r="R164" s="44"/>
      <c r="S164" s="42"/>
      <c r="T164" s="44"/>
      <c r="U164" s="42"/>
      <c r="V164" s="45"/>
      <c r="W164" s="25"/>
    </row>
    <row r="165" spans="1:23" s="29" customFormat="1" ht="11.25" outlineLevel="2">
      <c r="A165" s="27"/>
      <c r="B165" s="64" t="s">
        <v>272</v>
      </c>
      <c r="C165" s="65"/>
      <c r="D165" s="65"/>
      <c r="E165" s="46">
        <f>SUBTOTAL(9,E166:E173)</f>
        <v>8</v>
      </c>
      <c r="F165" s="47"/>
      <c r="G165" s="47"/>
      <c r="H165" s="47"/>
      <c r="I165" s="48"/>
      <c r="J165" s="47"/>
      <c r="K165" s="47"/>
      <c r="L165" s="47"/>
      <c r="M165" s="47"/>
      <c r="N165" s="47"/>
      <c r="O165" s="49"/>
      <c r="P165" s="49"/>
      <c r="Q165" s="49"/>
      <c r="R165" s="49"/>
      <c r="S165" s="47"/>
      <c r="T165" s="49"/>
      <c r="U165" s="47"/>
      <c r="V165" s="50"/>
      <c r="W165" s="28"/>
    </row>
    <row r="166" spans="1:23" s="10" customFormat="1" ht="185.25" customHeight="1">
      <c r="A166" s="8">
        <v>10</v>
      </c>
      <c r="B166" s="59" t="s">
        <v>675</v>
      </c>
      <c r="C166" s="59" t="s">
        <v>99</v>
      </c>
      <c r="D166" s="59" t="s">
        <v>191</v>
      </c>
      <c r="E166" s="51">
        <v>1</v>
      </c>
      <c r="F166" s="52">
        <v>417</v>
      </c>
      <c r="G166" s="53" t="s">
        <v>1194</v>
      </c>
      <c r="H166" s="53" t="s">
        <v>506</v>
      </c>
      <c r="I166" s="54">
        <v>20091021301506</v>
      </c>
      <c r="J166" s="55" t="s">
        <v>1195</v>
      </c>
      <c r="K166" s="55" t="s">
        <v>1196</v>
      </c>
      <c r="L166" s="55" t="s">
        <v>228</v>
      </c>
      <c r="M166" s="55" t="s">
        <v>229</v>
      </c>
      <c r="N166" s="55" t="s">
        <v>655</v>
      </c>
      <c r="O166" s="56">
        <v>651772096.62</v>
      </c>
      <c r="P166" s="56">
        <v>0</v>
      </c>
      <c r="Q166" s="56">
        <v>19865392.370000001</v>
      </c>
      <c r="R166" s="56">
        <v>8253110.1200000001</v>
      </c>
      <c r="S166" s="57" t="s">
        <v>1706</v>
      </c>
      <c r="T166" s="56">
        <v>1078571970.04</v>
      </c>
      <c r="U166" s="55" t="s">
        <v>231</v>
      </c>
      <c r="V166" s="53" t="s">
        <v>1036</v>
      </c>
      <c r="W166" s="9">
        <f t="shared" ref="W166:W173" si="5">IF(OR(LEFT(I166)="7",LEFT(I166,1)="8"),VALUE(RIGHT(I166,3)),VALUE(RIGHT(I166,4)))</f>
        <v>1506</v>
      </c>
    </row>
    <row r="167" spans="1:23" s="10" customFormat="1" ht="217.5" customHeight="1">
      <c r="A167" s="8">
        <v>10</v>
      </c>
      <c r="B167" s="59" t="s">
        <v>675</v>
      </c>
      <c r="C167" s="59" t="s">
        <v>99</v>
      </c>
      <c r="D167" s="59" t="s">
        <v>191</v>
      </c>
      <c r="E167" s="51">
        <v>1</v>
      </c>
      <c r="F167" s="52" t="s">
        <v>560</v>
      </c>
      <c r="G167" s="53" t="s">
        <v>1151</v>
      </c>
      <c r="H167" s="53" t="s">
        <v>506</v>
      </c>
      <c r="I167" s="54">
        <v>700010210258</v>
      </c>
      <c r="J167" s="55" t="s">
        <v>519</v>
      </c>
      <c r="K167" s="55" t="s">
        <v>377</v>
      </c>
      <c r="L167" s="55" t="s">
        <v>688</v>
      </c>
      <c r="M167" s="55" t="s">
        <v>626</v>
      </c>
      <c r="N167" s="55" t="s">
        <v>230</v>
      </c>
      <c r="O167" s="56">
        <v>181751976</v>
      </c>
      <c r="P167" s="56">
        <v>-9695425</v>
      </c>
      <c r="Q167" s="56">
        <v>11158813</v>
      </c>
      <c r="R167" s="56">
        <v>3359496</v>
      </c>
      <c r="S167" s="57" t="s">
        <v>1478</v>
      </c>
      <c r="T167" s="56">
        <v>170384712</v>
      </c>
      <c r="U167" s="55" t="s">
        <v>231</v>
      </c>
      <c r="V167" s="53" t="s">
        <v>1371</v>
      </c>
      <c r="W167" s="9">
        <f t="shared" si="5"/>
        <v>258</v>
      </c>
    </row>
    <row r="168" spans="1:23" s="10" customFormat="1" ht="202.5" customHeight="1">
      <c r="A168" s="8">
        <v>10</v>
      </c>
      <c r="B168" s="59" t="s">
        <v>675</v>
      </c>
      <c r="C168" s="59" t="s">
        <v>99</v>
      </c>
      <c r="D168" s="59" t="s">
        <v>191</v>
      </c>
      <c r="E168" s="51">
        <v>1</v>
      </c>
      <c r="F168" s="52" t="s">
        <v>560</v>
      </c>
      <c r="G168" s="53" t="s">
        <v>1151</v>
      </c>
      <c r="H168" s="53" t="s">
        <v>506</v>
      </c>
      <c r="I168" s="54">
        <v>20091021101504</v>
      </c>
      <c r="J168" s="55" t="s">
        <v>1330</v>
      </c>
      <c r="K168" s="55" t="s">
        <v>1331</v>
      </c>
      <c r="L168" s="55" t="s">
        <v>228</v>
      </c>
      <c r="M168" s="55" t="s">
        <v>380</v>
      </c>
      <c r="N168" s="55" t="s">
        <v>655</v>
      </c>
      <c r="O168" s="56">
        <v>332189908.69</v>
      </c>
      <c r="P168" s="56">
        <v>2865575784.3000002</v>
      </c>
      <c r="Q168" s="56">
        <v>513474226.83999997</v>
      </c>
      <c r="R168" s="56">
        <v>974408.12</v>
      </c>
      <c r="S168" s="57" t="s">
        <v>1707</v>
      </c>
      <c r="T168" s="56">
        <v>3779068403.1599998</v>
      </c>
      <c r="U168" s="55" t="s">
        <v>231</v>
      </c>
      <c r="V168" s="53" t="s">
        <v>1708</v>
      </c>
      <c r="W168" s="9">
        <f t="shared" si="5"/>
        <v>1504</v>
      </c>
    </row>
    <row r="169" spans="1:23" s="10" customFormat="1" ht="151.5" customHeight="1">
      <c r="A169" s="8">
        <v>10</v>
      </c>
      <c r="B169" s="59" t="s">
        <v>675</v>
      </c>
      <c r="C169" s="59" t="s">
        <v>99</v>
      </c>
      <c r="D169" s="59" t="s">
        <v>191</v>
      </c>
      <c r="E169" s="51">
        <v>1</v>
      </c>
      <c r="F169" s="52" t="s">
        <v>831</v>
      </c>
      <c r="G169" s="53" t="s">
        <v>832</v>
      </c>
      <c r="H169" s="53" t="s">
        <v>832</v>
      </c>
      <c r="I169" s="54" t="s">
        <v>619</v>
      </c>
      <c r="J169" s="55" t="s">
        <v>206</v>
      </c>
      <c r="K169" s="55" t="s">
        <v>793</v>
      </c>
      <c r="L169" s="55" t="s">
        <v>688</v>
      </c>
      <c r="M169" s="55" t="s">
        <v>627</v>
      </c>
      <c r="N169" s="55" t="s">
        <v>775</v>
      </c>
      <c r="O169" s="56">
        <v>387046744.63</v>
      </c>
      <c r="P169" s="56">
        <v>15936.6</v>
      </c>
      <c r="Q169" s="56">
        <v>6582822.1799999997</v>
      </c>
      <c r="R169" s="56">
        <v>63791536.82</v>
      </c>
      <c r="S169" s="57" t="s">
        <v>1479</v>
      </c>
      <c r="T169" s="56">
        <v>355529638.72000003</v>
      </c>
      <c r="U169" s="55" t="s">
        <v>663</v>
      </c>
      <c r="V169" s="53" t="s">
        <v>987</v>
      </c>
      <c r="W169" s="9">
        <f t="shared" si="5"/>
        <v>1422</v>
      </c>
    </row>
    <row r="170" spans="1:23" s="10" customFormat="1" ht="151.5" customHeight="1">
      <c r="A170" s="8">
        <v>10</v>
      </c>
      <c r="B170" s="59" t="s">
        <v>675</v>
      </c>
      <c r="C170" s="59" t="s">
        <v>99</v>
      </c>
      <c r="D170" s="59" t="s">
        <v>191</v>
      </c>
      <c r="E170" s="51">
        <v>1</v>
      </c>
      <c r="F170" s="52" t="s">
        <v>620</v>
      </c>
      <c r="G170" s="53" t="s">
        <v>621</v>
      </c>
      <c r="H170" s="53" t="s">
        <v>621</v>
      </c>
      <c r="I170" s="54" t="s">
        <v>1055</v>
      </c>
      <c r="J170" s="55" t="s">
        <v>1056</v>
      </c>
      <c r="K170" s="55" t="s">
        <v>1057</v>
      </c>
      <c r="L170" s="55" t="s">
        <v>688</v>
      </c>
      <c r="M170" s="55" t="s">
        <v>625</v>
      </c>
      <c r="N170" s="55" t="s">
        <v>341</v>
      </c>
      <c r="O170" s="56">
        <v>29882200.73</v>
      </c>
      <c r="P170" s="56">
        <v>1122120.1200000001</v>
      </c>
      <c r="Q170" s="56">
        <v>459153.47</v>
      </c>
      <c r="R170" s="56">
        <v>663748.32999999996</v>
      </c>
      <c r="S170" s="57" t="s">
        <v>1709</v>
      </c>
      <c r="T170" s="56">
        <v>30227858.850000001</v>
      </c>
      <c r="U170" s="55" t="s">
        <v>231</v>
      </c>
      <c r="V170" s="53" t="s">
        <v>1168</v>
      </c>
      <c r="W170" s="9">
        <f t="shared" si="5"/>
        <v>1558</v>
      </c>
    </row>
    <row r="171" spans="1:23" s="10" customFormat="1" ht="204" customHeight="1">
      <c r="A171" s="8">
        <v>10</v>
      </c>
      <c r="B171" s="59" t="s">
        <v>675</v>
      </c>
      <c r="C171" s="59" t="s">
        <v>99</v>
      </c>
      <c r="D171" s="59" t="s">
        <v>191</v>
      </c>
      <c r="E171" s="51">
        <v>1</v>
      </c>
      <c r="F171" s="52" t="s">
        <v>620</v>
      </c>
      <c r="G171" s="53" t="s">
        <v>621</v>
      </c>
      <c r="H171" s="53" t="s">
        <v>621</v>
      </c>
      <c r="I171" s="54" t="s">
        <v>622</v>
      </c>
      <c r="J171" s="55" t="s">
        <v>1165</v>
      </c>
      <c r="K171" s="55" t="s">
        <v>623</v>
      </c>
      <c r="L171" s="55" t="s">
        <v>688</v>
      </c>
      <c r="M171" s="55" t="s">
        <v>625</v>
      </c>
      <c r="N171" s="55" t="s">
        <v>775</v>
      </c>
      <c r="O171" s="56">
        <v>53628828.689999998</v>
      </c>
      <c r="P171" s="56">
        <v>800632.91</v>
      </c>
      <c r="Q171" s="56">
        <v>741451.51</v>
      </c>
      <c r="R171" s="56">
        <v>7087536.4000000004</v>
      </c>
      <c r="S171" s="57" t="s">
        <v>1710</v>
      </c>
      <c r="T171" s="56">
        <v>51485958.060000002</v>
      </c>
      <c r="U171" s="55" t="s">
        <v>231</v>
      </c>
      <c r="V171" s="53" t="s">
        <v>1166</v>
      </c>
      <c r="W171" s="9">
        <f t="shared" si="5"/>
        <v>733</v>
      </c>
    </row>
    <row r="172" spans="1:23" s="10" customFormat="1" ht="191.25" customHeight="1">
      <c r="A172" s="8">
        <v>10</v>
      </c>
      <c r="B172" s="59" t="s">
        <v>675</v>
      </c>
      <c r="C172" s="59" t="s">
        <v>99</v>
      </c>
      <c r="D172" s="59" t="s">
        <v>191</v>
      </c>
      <c r="E172" s="51">
        <v>1</v>
      </c>
      <c r="F172" s="52" t="s">
        <v>620</v>
      </c>
      <c r="G172" s="53" t="s">
        <v>621</v>
      </c>
      <c r="H172" s="53" t="s">
        <v>621</v>
      </c>
      <c r="I172" s="54" t="s">
        <v>624</v>
      </c>
      <c r="J172" s="55" t="s">
        <v>7</v>
      </c>
      <c r="K172" s="55" t="s">
        <v>623</v>
      </c>
      <c r="L172" s="55" t="s">
        <v>688</v>
      </c>
      <c r="M172" s="55" t="s">
        <v>625</v>
      </c>
      <c r="N172" s="55" t="s">
        <v>775</v>
      </c>
      <c r="O172" s="56">
        <v>1299462.03</v>
      </c>
      <c r="P172" s="56">
        <v>54207.68</v>
      </c>
      <c r="Q172" s="56">
        <v>1798.77</v>
      </c>
      <c r="R172" s="56">
        <v>141100.88</v>
      </c>
      <c r="S172" s="57" t="s">
        <v>1711</v>
      </c>
      <c r="T172" s="56">
        <v>1111638.3</v>
      </c>
      <c r="U172" s="55" t="s">
        <v>231</v>
      </c>
      <c r="V172" s="53" t="s">
        <v>1167</v>
      </c>
      <c r="W172" s="9">
        <f t="shared" si="5"/>
        <v>734</v>
      </c>
    </row>
    <row r="173" spans="1:23" s="10" customFormat="1" ht="303.75" customHeight="1">
      <c r="A173" s="8">
        <v>10</v>
      </c>
      <c r="B173" s="59" t="s">
        <v>675</v>
      </c>
      <c r="C173" s="59" t="s">
        <v>99</v>
      </c>
      <c r="D173" s="59" t="s">
        <v>191</v>
      </c>
      <c r="E173" s="51">
        <v>1</v>
      </c>
      <c r="F173" s="52" t="s">
        <v>939</v>
      </c>
      <c r="G173" s="53" t="s">
        <v>940</v>
      </c>
      <c r="H173" s="53" t="s">
        <v>566</v>
      </c>
      <c r="I173" s="54" t="s">
        <v>47</v>
      </c>
      <c r="J173" s="55" t="s">
        <v>964</v>
      </c>
      <c r="K173" s="55" t="s">
        <v>965</v>
      </c>
      <c r="L173" s="55" t="s">
        <v>228</v>
      </c>
      <c r="M173" s="55" t="s">
        <v>570</v>
      </c>
      <c r="N173" s="55" t="s">
        <v>230</v>
      </c>
      <c r="O173" s="56">
        <v>5092366.92</v>
      </c>
      <c r="P173" s="56">
        <v>0</v>
      </c>
      <c r="Q173" s="56">
        <v>61364.29</v>
      </c>
      <c r="R173" s="56">
        <v>140877.35999999999</v>
      </c>
      <c r="S173" s="57" t="s">
        <v>1712</v>
      </c>
      <c r="T173" s="56">
        <v>3548623.93</v>
      </c>
      <c r="U173" s="55" t="s">
        <v>231</v>
      </c>
      <c r="V173" s="53" t="s">
        <v>988</v>
      </c>
      <c r="W173" s="9">
        <f t="shared" si="5"/>
        <v>1324</v>
      </c>
    </row>
    <row r="174" spans="1:23" s="29" customFormat="1" ht="11.25" outlineLevel="2">
      <c r="A174" s="27"/>
      <c r="B174" s="64" t="s">
        <v>275</v>
      </c>
      <c r="C174" s="65"/>
      <c r="D174" s="65"/>
      <c r="E174" s="46">
        <f>SUBTOTAL(9,E175:E175)</f>
        <v>1</v>
      </c>
      <c r="F174" s="47"/>
      <c r="G174" s="47"/>
      <c r="H174" s="47"/>
      <c r="I174" s="48"/>
      <c r="J174" s="47"/>
      <c r="K174" s="47"/>
      <c r="L174" s="47"/>
      <c r="M174" s="47"/>
      <c r="N174" s="47"/>
      <c r="O174" s="49"/>
      <c r="P174" s="49"/>
      <c r="Q174" s="49"/>
      <c r="R174" s="49"/>
      <c r="S174" s="47"/>
      <c r="T174" s="49"/>
      <c r="U174" s="47"/>
      <c r="V174" s="50"/>
      <c r="W174" s="28"/>
    </row>
    <row r="175" spans="1:23" s="10" customFormat="1" ht="151.5" customHeight="1">
      <c r="A175" s="8">
        <v>10</v>
      </c>
      <c r="B175" s="59" t="s">
        <v>675</v>
      </c>
      <c r="C175" s="59" t="s">
        <v>99</v>
      </c>
      <c r="D175" s="59" t="s">
        <v>776</v>
      </c>
      <c r="E175" s="51">
        <v>1</v>
      </c>
      <c r="F175" s="52" t="s">
        <v>831</v>
      </c>
      <c r="G175" s="53" t="s">
        <v>832</v>
      </c>
      <c r="H175" s="53" t="s">
        <v>832</v>
      </c>
      <c r="I175" s="54" t="s">
        <v>105</v>
      </c>
      <c r="J175" s="55" t="s">
        <v>207</v>
      </c>
      <c r="K175" s="55" t="s">
        <v>794</v>
      </c>
      <c r="L175" s="55" t="s">
        <v>688</v>
      </c>
      <c r="M175" s="55" t="s">
        <v>627</v>
      </c>
      <c r="N175" s="55" t="s">
        <v>775</v>
      </c>
      <c r="O175" s="56">
        <v>9025988.9499999993</v>
      </c>
      <c r="P175" s="56">
        <v>0</v>
      </c>
      <c r="Q175" s="56">
        <v>485.28</v>
      </c>
      <c r="R175" s="56">
        <v>10.119999999999999</v>
      </c>
      <c r="S175" s="57" t="s">
        <v>1713</v>
      </c>
      <c r="T175" s="56">
        <v>28955.29</v>
      </c>
      <c r="U175" s="55" t="s">
        <v>663</v>
      </c>
      <c r="V175" s="53" t="s">
        <v>989</v>
      </c>
      <c r="W175" s="9">
        <f>IF(OR(LEFT(I175)="7",LEFT(I175,1)="8"),VALUE(RIGHT(I175,3)),VALUE(RIGHT(I175,4)))</f>
        <v>1416</v>
      </c>
    </row>
    <row r="176" spans="1:23" s="26" customFormat="1" ht="11.25" outlineLevel="1">
      <c r="A176" s="24"/>
      <c r="B176" s="62" t="s">
        <v>163</v>
      </c>
      <c r="C176" s="63" t="s">
        <v>667</v>
      </c>
      <c r="D176" s="63"/>
      <c r="E176" s="41">
        <f>SUBTOTAL(9,E178)</f>
        <v>1</v>
      </c>
      <c r="F176" s="42"/>
      <c r="G176" s="42"/>
      <c r="H176" s="42"/>
      <c r="I176" s="43"/>
      <c r="J176" s="42"/>
      <c r="K176" s="42"/>
      <c r="L176" s="42"/>
      <c r="M176" s="42"/>
      <c r="N176" s="42"/>
      <c r="O176" s="44"/>
      <c r="P176" s="44"/>
      <c r="Q176" s="44"/>
      <c r="R176" s="44"/>
      <c r="S176" s="42"/>
      <c r="T176" s="44"/>
      <c r="U176" s="42"/>
      <c r="V176" s="45"/>
      <c r="W176" s="25"/>
    </row>
    <row r="177" spans="1:23" s="29" customFormat="1" ht="15.75" customHeight="1" outlineLevel="2">
      <c r="A177" s="27"/>
      <c r="B177" s="64" t="s">
        <v>272</v>
      </c>
      <c r="C177" s="65"/>
      <c r="D177" s="65"/>
      <c r="E177" s="46">
        <f>SUBTOTAL(9,E178)</f>
        <v>1</v>
      </c>
      <c r="F177" s="47"/>
      <c r="G177" s="47"/>
      <c r="H177" s="47"/>
      <c r="I177" s="48"/>
      <c r="J177" s="47"/>
      <c r="K177" s="47"/>
      <c r="L177" s="47"/>
      <c r="M177" s="47"/>
      <c r="N177" s="47"/>
      <c r="O177" s="49"/>
      <c r="P177" s="49"/>
      <c r="Q177" s="49"/>
      <c r="R177" s="49"/>
      <c r="S177" s="47"/>
      <c r="T177" s="49"/>
      <c r="U177" s="47"/>
      <c r="V177" s="50"/>
      <c r="W177" s="28"/>
    </row>
    <row r="178" spans="1:23" s="10" customFormat="1" ht="151.5" customHeight="1">
      <c r="A178" s="8">
        <v>10</v>
      </c>
      <c r="B178" s="59" t="s">
        <v>675</v>
      </c>
      <c r="C178" s="59" t="s">
        <v>64</v>
      </c>
      <c r="D178" s="59" t="s">
        <v>191</v>
      </c>
      <c r="E178" s="51">
        <v>1</v>
      </c>
      <c r="F178" s="52" t="s">
        <v>939</v>
      </c>
      <c r="G178" s="53" t="s">
        <v>940</v>
      </c>
      <c r="H178" s="53" t="s">
        <v>940</v>
      </c>
      <c r="I178" s="54" t="s">
        <v>941</v>
      </c>
      <c r="J178" s="55" t="s">
        <v>942</v>
      </c>
      <c r="K178" s="55" t="s">
        <v>943</v>
      </c>
      <c r="L178" s="55" t="s">
        <v>228</v>
      </c>
      <c r="M178" s="55" t="s">
        <v>570</v>
      </c>
      <c r="N178" s="55" t="s">
        <v>655</v>
      </c>
      <c r="O178" s="56">
        <v>62633274.880000003</v>
      </c>
      <c r="P178" s="56">
        <v>0</v>
      </c>
      <c r="Q178" s="56">
        <v>811564.66</v>
      </c>
      <c r="R178" s="56">
        <v>21930002.440000001</v>
      </c>
      <c r="S178" s="57" t="s">
        <v>1714</v>
      </c>
      <c r="T178" s="56">
        <v>39269134.729999997</v>
      </c>
      <c r="U178" s="55" t="s">
        <v>231</v>
      </c>
      <c r="V178" s="53" t="s">
        <v>1715</v>
      </c>
      <c r="W178" s="9">
        <f>IF(OR(LEFT(I178)="7",LEFT(I178,1)="8"),VALUE(RIGHT(I178,3)),VALUE(RIGHT(I178,4)))</f>
        <v>1542</v>
      </c>
    </row>
    <row r="179" spans="1:23" s="23" customFormat="1" ht="24.75" customHeight="1" outlineLevel="3">
      <c r="A179" s="21"/>
      <c r="B179" s="66" t="s">
        <v>765</v>
      </c>
      <c r="C179" s="67"/>
      <c r="D179" s="67"/>
      <c r="E179" s="35">
        <f>SUBTOTAL(9,E182:E213)</f>
        <v>26</v>
      </c>
      <c r="F179" s="36"/>
      <c r="G179" s="36"/>
      <c r="H179" s="36"/>
      <c r="I179" s="37"/>
      <c r="J179" s="36"/>
      <c r="K179" s="36"/>
      <c r="L179" s="36"/>
      <c r="M179" s="36"/>
      <c r="N179" s="36"/>
      <c r="O179" s="38"/>
      <c r="P179" s="39"/>
      <c r="Q179" s="39"/>
      <c r="R179" s="39"/>
      <c r="S179" s="36"/>
      <c r="T179" s="39"/>
      <c r="U179" s="36"/>
      <c r="V179" s="40"/>
      <c r="W179" s="22"/>
    </row>
    <row r="180" spans="1:23" s="26" customFormat="1" ht="11.25" outlineLevel="1">
      <c r="A180" s="24"/>
      <c r="B180" s="62" t="s">
        <v>669</v>
      </c>
      <c r="C180" s="63" t="s">
        <v>667</v>
      </c>
      <c r="D180" s="63"/>
      <c r="E180" s="41">
        <f>SUBTOTAL(9,E182:E205)</f>
        <v>22</v>
      </c>
      <c r="F180" s="42"/>
      <c r="G180" s="42"/>
      <c r="H180" s="42"/>
      <c r="I180" s="43"/>
      <c r="J180" s="42"/>
      <c r="K180" s="42"/>
      <c r="L180" s="42"/>
      <c r="M180" s="42"/>
      <c r="N180" s="42"/>
      <c r="O180" s="44"/>
      <c r="P180" s="44"/>
      <c r="Q180" s="44"/>
      <c r="R180" s="44"/>
      <c r="S180" s="42"/>
      <c r="T180" s="44"/>
      <c r="U180" s="42"/>
      <c r="V180" s="45"/>
      <c r="W180" s="25"/>
    </row>
    <row r="181" spans="1:23" s="29" customFormat="1" ht="11.25" outlineLevel="2">
      <c r="A181" s="27"/>
      <c r="B181" s="64" t="s">
        <v>272</v>
      </c>
      <c r="C181" s="65"/>
      <c r="D181" s="65"/>
      <c r="E181" s="46">
        <f>SUBTOTAL(9,E182:E197)</f>
        <v>16</v>
      </c>
      <c r="F181" s="47"/>
      <c r="G181" s="47"/>
      <c r="H181" s="47"/>
      <c r="I181" s="48"/>
      <c r="J181" s="47"/>
      <c r="K181" s="47"/>
      <c r="L181" s="47"/>
      <c r="M181" s="47"/>
      <c r="N181" s="47"/>
      <c r="O181" s="49"/>
      <c r="P181" s="49"/>
      <c r="Q181" s="49"/>
      <c r="R181" s="49"/>
      <c r="S181" s="47"/>
      <c r="T181" s="49"/>
      <c r="U181" s="47"/>
      <c r="V181" s="50"/>
      <c r="W181" s="28"/>
    </row>
    <row r="182" spans="1:23" s="10" customFormat="1" ht="151.5" customHeight="1">
      <c r="A182" s="8">
        <v>11</v>
      </c>
      <c r="B182" s="59" t="s">
        <v>765</v>
      </c>
      <c r="C182" s="59" t="s">
        <v>99</v>
      </c>
      <c r="D182" s="59" t="s">
        <v>191</v>
      </c>
      <c r="E182" s="51">
        <v>1</v>
      </c>
      <c r="F182" s="52">
        <v>112</v>
      </c>
      <c r="G182" s="53" t="s">
        <v>766</v>
      </c>
      <c r="H182" s="53" t="s">
        <v>506</v>
      </c>
      <c r="I182" s="54">
        <v>700011112023</v>
      </c>
      <c r="J182" s="55" t="s">
        <v>800</v>
      </c>
      <c r="K182" s="55" t="s">
        <v>801</v>
      </c>
      <c r="L182" s="55" t="s">
        <v>228</v>
      </c>
      <c r="M182" s="55" t="s">
        <v>229</v>
      </c>
      <c r="N182" s="55" t="s">
        <v>655</v>
      </c>
      <c r="O182" s="56">
        <v>6330806</v>
      </c>
      <c r="P182" s="56">
        <v>47921.54</v>
      </c>
      <c r="Q182" s="56">
        <v>7454.61</v>
      </c>
      <c r="R182" s="56">
        <v>211833.72</v>
      </c>
      <c r="S182" s="57" t="s">
        <v>1716</v>
      </c>
      <c r="T182" s="56">
        <v>6292902.1399999997</v>
      </c>
      <c r="U182" s="55" t="s">
        <v>663</v>
      </c>
      <c r="V182" s="53" t="s">
        <v>1717</v>
      </c>
      <c r="W182" s="9">
        <f t="shared" ref="W182:W197" si="6">IF(OR(LEFT(I182)="7",LEFT(I182,1)="8"),VALUE(RIGHT(I182,3)),VALUE(RIGHT(I182,4)))</f>
        <v>23</v>
      </c>
    </row>
    <row r="183" spans="1:23" s="10" customFormat="1" ht="151.5" customHeight="1">
      <c r="A183" s="8">
        <v>11</v>
      </c>
      <c r="B183" s="59" t="s">
        <v>765</v>
      </c>
      <c r="C183" s="59" t="s">
        <v>99</v>
      </c>
      <c r="D183" s="59" t="s">
        <v>191</v>
      </c>
      <c r="E183" s="51">
        <v>1</v>
      </c>
      <c r="F183" s="52">
        <v>112</v>
      </c>
      <c r="G183" s="53" t="s">
        <v>766</v>
      </c>
      <c r="H183" s="53" t="s">
        <v>506</v>
      </c>
      <c r="I183" s="54">
        <v>700011200225</v>
      </c>
      <c r="J183" s="55" t="s">
        <v>767</v>
      </c>
      <c r="K183" s="55" t="s">
        <v>768</v>
      </c>
      <c r="L183" s="55" t="s">
        <v>688</v>
      </c>
      <c r="M183" s="55" t="s">
        <v>412</v>
      </c>
      <c r="N183" s="55" t="s">
        <v>655</v>
      </c>
      <c r="O183" s="56">
        <v>9892219.0700000003</v>
      </c>
      <c r="P183" s="56">
        <v>4501044.42</v>
      </c>
      <c r="Q183" s="56">
        <v>611612.07999999996</v>
      </c>
      <c r="R183" s="56">
        <v>2738100.23</v>
      </c>
      <c r="S183" s="57" t="s">
        <v>1480</v>
      </c>
      <c r="T183" s="56">
        <v>7537819</v>
      </c>
      <c r="U183" s="55" t="s">
        <v>663</v>
      </c>
      <c r="V183" s="53" t="s">
        <v>1718</v>
      </c>
      <c r="W183" s="9">
        <f t="shared" si="6"/>
        <v>225</v>
      </c>
    </row>
    <row r="184" spans="1:23" s="10" customFormat="1" ht="151.5" customHeight="1">
      <c r="A184" s="8">
        <v>11</v>
      </c>
      <c r="B184" s="59" t="s">
        <v>765</v>
      </c>
      <c r="C184" s="59" t="s">
        <v>99</v>
      </c>
      <c r="D184" s="59" t="s">
        <v>191</v>
      </c>
      <c r="E184" s="51">
        <v>1</v>
      </c>
      <c r="F184" s="52">
        <v>310</v>
      </c>
      <c r="G184" s="53" t="s">
        <v>362</v>
      </c>
      <c r="H184" s="53" t="s">
        <v>506</v>
      </c>
      <c r="I184" s="54">
        <v>20011130001221</v>
      </c>
      <c r="J184" s="55" t="s">
        <v>363</v>
      </c>
      <c r="K184" s="55" t="s">
        <v>364</v>
      </c>
      <c r="L184" s="55" t="s">
        <v>688</v>
      </c>
      <c r="M184" s="55" t="s">
        <v>627</v>
      </c>
      <c r="N184" s="55" t="s">
        <v>655</v>
      </c>
      <c r="O184" s="56">
        <v>160429360.81999999</v>
      </c>
      <c r="P184" s="56">
        <v>2709046.89</v>
      </c>
      <c r="Q184" s="56">
        <v>4812545.05</v>
      </c>
      <c r="R184" s="56">
        <v>60544.38</v>
      </c>
      <c r="S184" s="57" t="s">
        <v>1481</v>
      </c>
      <c r="T184" s="56">
        <v>204283539.87</v>
      </c>
      <c r="U184" s="55" t="s">
        <v>663</v>
      </c>
      <c r="V184" s="53" t="s">
        <v>1216</v>
      </c>
      <c r="W184" s="9">
        <f t="shared" si="6"/>
        <v>1221</v>
      </c>
    </row>
    <row r="185" spans="1:23" s="10" customFormat="1" ht="266.25" customHeight="1">
      <c r="A185" s="8">
        <v>11</v>
      </c>
      <c r="B185" s="59" t="s">
        <v>765</v>
      </c>
      <c r="C185" s="59" t="s">
        <v>99</v>
      </c>
      <c r="D185" s="59" t="s">
        <v>191</v>
      </c>
      <c r="E185" s="51">
        <v>1</v>
      </c>
      <c r="F185" s="52">
        <v>310</v>
      </c>
      <c r="G185" s="53" t="s">
        <v>362</v>
      </c>
      <c r="H185" s="53" t="s">
        <v>506</v>
      </c>
      <c r="I185" s="54">
        <v>20141131001579</v>
      </c>
      <c r="J185" s="55" t="s">
        <v>1197</v>
      </c>
      <c r="K185" s="55" t="s">
        <v>1198</v>
      </c>
      <c r="L185" s="55" t="s">
        <v>228</v>
      </c>
      <c r="M185" s="55" t="s">
        <v>645</v>
      </c>
      <c r="N185" s="55" t="s">
        <v>655</v>
      </c>
      <c r="O185" s="56">
        <v>5620342893.5500002</v>
      </c>
      <c r="P185" s="56">
        <v>21062238.829999998</v>
      </c>
      <c r="Q185" s="56">
        <v>92368073.349999994</v>
      </c>
      <c r="R185" s="56">
        <v>329942870.43000001</v>
      </c>
      <c r="S185" s="57" t="s">
        <v>1719</v>
      </c>
      <c r="T185" s="56">
        <v>4949648489.4700003</v>
      </c>
      <c r="U185" s="55" t="s">
        <v>231</v>
      </c>
      <c r="V185" s="53" t="s">
        <v>1372</v>
      </c>
      <c r="W185" s="9">
        <f t="shared" si="6"/>
        <v>1579</v>
      </c>
    </row>
    <row r="186" spans="1:23" s="10" customFormat="1" ht="270" customHeight="1">
      <c r="A186" s="8">
        <v>11</v>
      </c>
      <c r="B186" s="59" t="s">
        <v>765</v>
      </c>
      <c r="C186" s="59" t="s">
        <v>99</v>
      </c>
      <c r="D186" s="59" t="s">
        <v>191</v>
      </c>
      <c r="E186" s="51">
        <v>1</v>
      </c>
      <c r="F186" s="52">
        <v>511</v>
      </c>
      <c r="G186" s="53" t="s">
        <v>494</v>
      </c>
      <c r="H186" s="53" t="s">
        <v>506</v>
      </c>
      <c r="I186" s="54" t="s">
        <v>460</v>
      </c>
      <c r="J186" s="55" t="s">
        <v>461</v>
      </c>
      <c r="K186" s="55" t="s">
        <v>777</v>
      </c>
      <c r="L186" s="55" t="s">
        <v>688</v>
      </c>
      <c r="M186" s="55" t="s">
        <v>412</v>
      </c>
      <c r="N186" s="55" t="s">
        <v>655</v>
      </c>
      <c r="O186" s="56">
        <v>0</v>
      </c>
      <c r="P186" s="56">
        <v>0</v>
      </c>
      <c r="Q186" s="56">
        <v>0</v>
      </c>
      <c r="R186" s="56">
        <v>0</v>
      </c>
      <c r="S186" s="57" t="s">
        <v>1482</v>
      </c>
      <c r="T186" s="56">
        <v>0</v>
      </c>
      <c r="U186" s="55" t="s">
        <v>231</v>
      </c>
      <c r="V186" s="53" t="s">
        <v>1282</v>
      </c>
      <c r="W186" s="9">
        <f t="shared" si="6"/>
        <v>893</v>
      </c>
    </row>
    <row r="187" spans="1:23" s="10" customFormat="1" ht="151.5" customHeight="1">
      <c r="A187" s="8">
        <v>11</v>
      </c>
      <c r="B187" s="59" t="s">
        <v>765</v>
      </c>
      <c r="C187" s="59" t="s">
        <v>99</v>
      </c>
      <c r="D187" s="59" t="s">
        <v>191</v>
      </c>
      <c r="E187" s="51">
        <v>1</v>
      </c>
      <c r="F187" s="52">
        <v>616</v>
      </c>
      <c r="G187" s="53" t="s">
        <v>365</v>
      </c>
      <c r="H187" s="53" t="s">
        <v>506</v>
      </c>
      <c r="I187" s="54">
        <v>20021151001232</v>
      </c>
      <c r="J187" s="55" t="s">
        <v>366</v>
      </c>
      <c r="K187" s="55" t="s">
        <v>367</v>
      </c>
      <c r="L187" s="55" t="s">
        <v>688</v>
      </c>
      <c r="M187" s="55" t="s">
        <v>493</v>
      </c>
      <c r="N187" s="55" t="s">
        <v>655</v>
      </c>
      <c r="O187" s="56">
        <v>182869494.36000001</v>
      </c>
      <c r="P187" s="56">
        <v>2212462.0299999998</v>
      </c>
      <c r="Q187" s="56">
        <v>3834883.56</v>
      </c>
      <c r="R187" s="56">
        <v>9803408.8499999996</v>
      </c>
      <c r="S187" s="57" t="s">
        <v>1720</v>
      </c>
      <c r="T187" s="56">
        <v>174623950.72999999</v>
      </c>
      <c r="U187" s="55" t="s">
        <v>663</v>
      </c>
      <c r="V187" s="53" t="s">
        <v>1721</v>
      </c>
      <c r="W187" s="9">
        <f t="shared" si="6"/>
        <v>1232</v>
      </c>
    </row>
    <row r="188" spans="1:23" s="10" customFormat="1" ht="226.5" customHeight="1">
      <c r="A188" s="8">
        <v>11</v>
      </c>
      <c r="B188" s="59" t="s">
        <v>765</v>
      </c>
      <c r="C188" s="59" t="s">
        <v>99</v>
      </c>
      <c r="D188" s="59" t="s">
        <v>191</v>
      </c>
      <c r="E188" s="51">
        <v>1</v>
      </c>
      <c r="F188" s="52">
        <v>711</v>
      </c>
      <c r="G188" s="53" t="s">
        <v>784</v>
      </c>
      <c r="H188" s="53" t="s">
        <v>506</v>
      </c>
      <c r="I188" s="54">
        <v>700011300372</v>
      </c>
      <c r="J188" s="55" t="s">
        <v>785</v>
      </c>
      <c r="K188" s="55" t="s">
        <v>485</v>
      </c>
      <c r="L188" s="55" t="s">
        <v>688</v>
      </c>
      <c r="M188" s="55" t="s">
        <v>786</v>
      </c>
      <c r="N188" s="55" t="s">
        <v>775</v>
      </c>
      <c r="O188" s="56">
        <v>13558503202.75</v>
      </c>
      <c r="P188" s="56">
        <v>1848028507.3299999</v>
      </c>
      <c r="Q188" s="56">
        <v>187119795.33000001</v>
      </c>
      <c r="R188" s="56">
        <v>358679459.57999998</v>
      </c>
      <c r="S188" s="57" t="s">
        <v>1722</v>
      </c>
      <c r="T188" s="56">
        <v>15357168328.57</v>
      </c>
      <c r="U188" s="55" t="s">
        <v>663</v>
      </c>
      <c r="V188" s="53" t="s">
        <v>1723</v>
      </c>
      <c r="W188" s="9">
        <f t="shared" si="6"/>
        <v>372</v>
      </c>
    </row>
    <row r="189" spans="1:23" s="10" customFormat="1" ht="151.5" customHeight="1">
      <c r="A189" s="8">
        <v>11</v>
      </c>
      <c r="B189" s="59" t="s">
        <v>765</v>
      </c>
      <c r="C189" s="59" t="s">
        <v>99</v>
      </c>
      <c r="D189" s="59" t="s">
        <v>191</v>
      </c>
      <c r="E189" s="51">
        <v>1</v>
      </c>
      <c r="F189" s="52">
        <v>711</v>
      </c>
      <c r="G189" s="53" t="s">
        <v>784</v>
      </c>
      <c r="H189" s="53" t="s">
        <v>506</v>
      </c>
      <c r="I189" s="54">
        <v>19991170000914</v>
      </c>
      <c r="J189" s="55" t="s">
        <v>172</v>
      </c>
      <c r="K189" s="55" t="s">
        <v>173</v>
      </c>
      <c r="L189" s="55" t="s">
        <v>688</v>
      </c>
      <c r="M189" s="55" t="s">
        <v>627</v>
      </c>
      <c r="N189" s="55" t="s">
        <v>655</v>
      </c>
      <c r="O189" s="56">
        <v>934322486.41999996</v>
      </c>
      <c r="P189" s="56">
        <v>0</v>
      </c>
      <c r="Q189" s="56">
        <v>18700761.969999999</v>
      </c>
      <c r="R189" s="56">
        <v>0</v>
      </c>
      <c r="S189" s="57" t="s">
        <v>1724</v>
      </c>
      <c r="T189" s="56">
        <v>1017290766.8</v>
      </c>
      <c r="U189" s="55" t="s">
        <v>663</v>
      </c>
      <c r="V189" s="53" t="s">
        <v>1725</v>
      </c>
      <c r="W189" s="9">
        <f t="shared" si="6"/>
        <v>914</v>
      </c>
    </row>
    <row r="190" spans="1:23" s="10" customFormat="1" ht="251.25" customHeight="1">
      <c r="A190" s="8">
        <v>11</v>
      </c>
      <c r="B190" s="59" t="s">
        <v>765</v>
      </c>
      <c r="C190" s="59" t="s">
        <v>99</v>
      </c>
      <c r="D190" s="59" t="s">
        <v>191</v>
      </c>
      <c r="E190" s="51">
        <v>1</v>
      </c>
      <c r="F190" s="52" t="s">
        <v>751</v>
      </c>
      <c r="G190" s="53" t="s">
        <v>707</v>
      </c>
      <c r="H190" s="53" t="s">
        <v>506</v>
      </c>
      <c r="I190" s="54" t="s">
        <v>706</v>
      </c>
      <c r="J190" s="55" t="s">
        <v>535</v>
      </c>
      <c r="K190" s="55" t="s">
        <v>804</v>
      </c>
      <c r="L190" s="55" t="s">
        <v>688</v>
      </c>
      <c r="M190" s="55" t="s">
        <v>838</v>
      </c>
      <c r="N190" s="55" t="s">
        <v>230</v>
      </c>
      <c r="O190" s="56">
        <v>25063466.809999999</v>
      </c>
      <c r="P190" s="56">
        <v>70846807.120000005</v>
      </c>
      <c r="Q190" s="56">
        <v>1056063.99</v>
      </c>
      <c r="R190" s="56">
        <v>46792239.939999998</v>
      </c>
      <c r="S190" s="57" t="s">
        <v>1483</v>
      </c>
      <c r="T190" s="56">
        <v>70846807.120000005</v>
      </c>
      <c r="U190" s="55" t="s">
        <v>231</v>
      </c>
      <c r="V190" s="53" t="s">
        <v>1318</v>
      </c>
      <c r="W190" s="9">
        <f t="shared" si="6"/>
        <v>1454</v>
      </c>
    </row>
    <row r="191" spans="1:23" s="10" customFormat="1" ht="183.75" customHeight="1">
      <c r="A191" s="8">
        <v>11</v>
      </c>
      <c r="B191" s="59" t="s">
        <v>765</v>
      </c>
      <c r="C191" s="59" t="s">
        <v>99</v>
      </c>
      <c r="D191" s="59" t="s">
        <v>191</v>
      </c>
      <c r="E191" s="51">
        <v>1</v>
      </c>
      <c r="F191" s="52" t="s">
        <v>787</v>
      </c>
      <c r="G191" s="53" t="s">
        <v>788</v>
      </c>
      <c r="H191" s="53" t="s">
        <v>788</v>
      </c>
      <c r="I191" s="54" t="s">
        <v>789</v>
      </c>
      <c r="J191" s="55" t="s">
        <v>790</v>
      </c>
      <c r="K191" s="55" t="s">
        <v>607</v>
      </c>
      <c r="L191" s="55" t="s">
        <v>688</v>
      </c>
      <c r="M191" s="55" t="s">
        <v>838</v>
      </c>
      <c r="N191" s="55" t="s">
        <v>655</v>
      </c>
      <c r="O191" s="56">
        <v>47441558.25</v>
      </c>
      <c r="P191" s="56">
        <v>0</v>
      </c>
      <c r="Q191" s="56">
        <v>2537947.38</v>
      </c>
      <c r="R191" s="56">
        <v>998932.01</v>
      </c>
      <c r="S191" s="57" t="s">
        <v>1484</v>
      </c>
      <c r="T191" s="56">
        <v>48980573.619999997</v>
      </c>
      <c r="U191" s="55" t="s">
        <v>663</v>
      </c>
      <c r="V191" s="53" t="s">
        <v>990</v>
      </c>
      <c r="W191" s="9">
        <f t="shared" si="6"/>
        <v>256</v>
      </c>
    </row>
    <row r="192" spans="1:23" s="10" customFormat="1" ht="192.75" customHeight="1">
      <c r="A192" s="8">
        <v>11</v>
      </c>
      <c r="B192" s="59" t="s">
        <v>765</v>
      </c>
      <c r="C192" s="59" t="s">
        <v>99</v>
      </c>
      <c r="D192" s="59" t="s">
        <v>191</v>
      </c>
      <c r="E192" s="51">
        <v>1</v>
      </c>
      <c r="F192" s="52" t="s">
        <v>415</v>
      </c>
      <c r="G192" s="53" t="s">
        <v>736</v>
      </c>
      <c r="H192" s="53" t="s">
        <v>506</v>
      </c>
      <c r="I192" s="54" t="s">
        <v>737</v>
      </c>
      <c r="J192" s="55" t="s">
        <v>705</v>
      </c>
      <c r="K192" s="55" t="s">
        <v>486</v>
      </c>
      <c r="L192" s="55" t="s">
        <v>688</v>
      </c>
      <c r="M192" s="55" t="s">
        <v>412</v>
      </c>
      <c r="N192" s="55" t="s">
        <v>655</v>
      </c>
      <c r="O192" s="56">
        <v>1369990795.6099999</v>
      </c>
      <c r="P192" s="56">
        <v>290699546.93000001</v>
      </c>
      <c r="Q192" s="56">
        <v>1720518.61</v>
      </c>
      <c r="R192" s="56">
        <v>248094263.72</v>
      </c>
      <c r="S192" s="57" t="s">
        <v>1485</v>
      </c>
      <c r="T192" s="56">
        <v>841366337.33000004</v>
      </c>
      <c r="U192" s="55" t="s">
        <v>663</v>
      </c>
      <c r="V192" s="53" t="s">
        <v>1726</v>
      </c>
      <c r="W192" s="9">
        <f t="shared" si="6"/>
        <v>1099</v>
      </c>
    </row>
    <row r="193" spans="1:23" s="10" customFormat="1" ht="151.5" customHeight="1">
      <c r="A193" s="8">
        <v>11</v>
      </c>
      <c r="B193" s="59" t="s">
        <v>765</v>
      </c>
      <c r="C193" s="59" t="s">
        <v>99</v>
      </c>
      <c r="D193" s="59" t="s">
        <v>191</v>
      </c>
      <c r="E193" s="51">
        <v>1</v>
      </c>
      <c r="F193" s="52" t="s">
        <v>457</v>
      </c>
      <c r="G193" s="53" t="s">
        <v>255</v>
      </c>
      <c r="H193" s="53" t="s">
        <v>255</v>
      </c>
      <c r="I193" s="54" t="s">
        <v>256</v>
      </c>
      <c r="J193" s="55" t="s">
        <v>257</v>
      </c>
      <c r="K193" s="55" t="s">
        <v>258</v>
      </c>
      <c r="L193" s="55" t="s">
        <v>688</v>
      </c>
      <c r="M193" s="55" t="s">
        <v>389</v>
      </c>
      <c r="N193" s="55" t="s">
        <v>655</v>
      </c>
      <c r="O193" s="56">
        <v>28941266.739999998</v>
      </c>
      <c r="P193" s="56">
        <v>0</v>
      </c>
      <c r="Q193" s="56">
        <v>548309.72</v>
      </c>
      <c r="R193" s="56">
        <v>60200.76</v>
      </c>
      <c r="S193" s="57" t="s">
        <v>1727</v>
      </c>
      <c r="T193" s="56">
        <v>32771319.84</v>
      </c>
      <c r="U193" s="55" t="s">
        <v>663</v>
      </c>
      <c r="V193" s="53" t="s">
        <v>1728</v>
      </c>
      <c r="W193" s="9">
        <f t="shared" si="6"/>
        <v>278</v>
      </c>
    </row>
    <row r="194" spans="1:23" s="10" customFormat="1" ht="309.75" customHeight="1">
      <c r="A194" s="8">
        <v>11</v>
      </c>
      <c r="B194" s="59" t="s">
        <v>765</v>
      </c>
      <c r="C194" s="59" t="s">
        <v>99</v>
      </c>
      <c r="D194" s="59" t="s">
        <v>191</v>
      </c>
      <c r="E194" s="51">
        <v>1</v>
      </c>
      <c r="F194" s="52" t="s">
        <v>473</v>
      </c>
      <c r="G194" s="53" t="s">
        <v>474</v>
      </c>
      <c r="H194" s="53" t="s">
        <v>474</v>
      </c>
      <c r="I194" s="54" t="s">
        <v>857</v>
      </c>
      <c r="J194" s="55" t="s">
        <v>353</v>
      </c>
      <c r="K194" s="55" t="s">
        <v>890</v>
      </c>
      <c r="L194" s="55" t="s">
        <v>228</v>
      </c>
      <c r="M194" s="55" t="s">
        <v>229</v>
      </c>
      <c r="N194" s="55" t="s">
        <v>655</v>
      </c>
      <c r="O194" s="56">
        <v>56250812.619999997</v>
      </c>
      <c r="P194" s="56">
        <v>85052974.040000007</v>
      </c>
      <c r="Q194" s="56">
        <v>1047055.56</v>
      </c>
      <c r="R194" s="56">
        <v>80523625.5</v>
      </c>
      <c r="S194" s="57" t="s">
        <v>1729</v>
      </c>
      <c r="T194" s="56">
        <v>41136718.060000002</v>
      </c>
      <c r="U194" s="55" t="s">
        <v>231</v>
      </c>
      <c r="V194" s="53" t="s">
        <v>1730</v>
      </c>
      <c r="W194" s="9">
        <f t="shared" si="6"/>
        <v>875</v>
      </c>
    </row>
    <row r="195" spans="1:23" s="10" customFormat="1" ht="228.75" customHeight="1">
      <c r="A195" s="8">
        <v>11</v>
      </c>
      <c r="B195" s="59" t="s">
        <v>765</v>
      </c>
      <c r="C195" s="59" t="s">
        <v>99</v>
      </c>
      <c r="D195" s="59" t="s">
        <v>191</v>
      </c>
      <c r="E195" s="51">
        <v>1</v>
      </c>
      <c r="F195" s="52" t="s">
        <v>416</v>
      </c>
      <c r="G195" s="53" t="s">
        <v>417</v>
      </c>
      <c r="H195" s="53" t="s">
        <v>417</v>
      </c>
      <c r="I195" s="54" t="s">
        <v>421</v>
      </c>
      <c r="J195" s="55" t="s">
        <v>422</v>
      </c>
      <c r="K195" s="55" t="s">
        <v>423</v>
      </c>
      <c r="L195" s="55" t="s">
        <v>228</v>
      </c>
      <c r="M195" s="55" t="s">
        <v>229</v>
      </c>
      <c r="N195" s="55" t="s">
        <v>230</v>
      </c>
      <c r="O195" s="56">
        <v>137710758.50999999</v>
      </c>
      <c r="P195" s="56">
        <v>10140009.4</v>
      </c>
      <c r="Q195" s="56">
        <v>2151288.9900000002</v>
      </c>
      <c r="R195" s="56">
        <v>10228162.58</v>
      </c>
      <c r="S195" s="57" t="s">
        <v>1731</v>
      </c>
      <c r="T195" s="56">
        <v>122113172.87</v>
      </c>
      <c r="U195" s="55" t="s">
        <v>231</v>
      </c>
      <c r="V195" s="53" t="s">
        <v>1732</v>
      </c>
      <c r="W195" s="9">
        <f t="shared" si="6"/>
        <v>155</v>
      </c>
    </row>
    <row r="196" spans="1:23" s="10" customFormat="1" ht="162.75" customHeight="1">
      <c r="A196" s="8">
        <v>11</v>
      </c>
      <c r="B196" s="59" t="s">
        <v>765</v>
      </c>
      <c r="C196" s="59" t="s">
        <v>99</v>
      </c>
      <c r="D196" s="59" t="s">
        <v>191</v>
      </c>
      <c r="E196" s="51">
        <v>1</v>
      </c>
      <c r="F196" s="52" t="s">
        <v>416</v>
      </c>
      <c r="G196" s="53" t="s">
        <v>417</v>
      </c>
      <c r="H196" s="53" t="s">
        <v>417</v>
      </c>
      <c r="I196" s="54" t="s">
        <v>424</v>
      </c>
      <c r="J196" s="55" t="s">
        <v>425</v>
      </c>
      <c r="K196" s="55" t="s">
        <v>426</v>
      </c>
      <c r="L196" s="55" t="s">
        <v>688</v>
      </c>
      <c r="M196" s="55" t="s">
        <v>389</v>
      </c>
      <c r="N196" s="55" t="s">
        <v>775</v>
      </c>
      <c r="O196" s="56">
        <v>645181.76</v>
      </c>
      <c r="P196" s="56">
        <v>0</v>
      </c>
      <c r="Q196" s="56">
        <v>463.65</v>
      </c>
      <c r="R196" s="56">
        <v>133655.32</v>
      </c>
      <c r="S196" s="57" t="s">
        <v>1733</v>
      </c>
      <c r="T196" s="56">
        <v>21609.57</v>
      </c>
      <c r="U196" s="55" t="s">
        <v>231</v>
      </c>
      <c r="V196" s="53" t="s">
        <v>1123</v>
      </c>
      <c r="W196" s="9">
        <f t="shared" si="6"/>
        <v>180</v>
      </c>
    </row>
    <row r="197" spans="1:23" s="10" customFormat="1" ht="151.5" customHeight="1">
      <c r="A197" s="8">
        <v>11</v>
      </c>
      <c r="B197" s="59" t="s">
        <v>765</v>
      </c>
      <c r="C197" s="59" t="s">
        <v>99</v>
      </c>
      <c r="D197" s="59" t="s">
        <v>191</v>
      </c>
      <c r="E197" s="51">
        <v>1</v>
      </c>
      <c r="F197" s="52" t="s">
        <v>416</v>
      </c>
      <c r="G197" s="53" t="s">
        <v>417</v>
      </c>
      <c r="H197" s="53" t="s">
        <v>417</v>
      </c>
      <c r="I197" s="54" t="s">
        <v>418</v>
      </c>
      <c r="J197" s="55" t="s">
        <v>419</v>
      </c>
      <c r="K197" s="55" t="s">
        <v>420</v>
      </c>
      <c r="L197" s="55" t="s">
        <v>688</v>
      </c>
      <c r="M197" s="55" t="s">
        <v>389</v>
      </c>
      <c r="N197" s="55" t="s">
        <v>775</v>
      </c>
      <c r="O197" s="56">
        <v>906617.15</v>
      </c>
      <c r="P197" s="56">
        <v>2156794.7400000002</v>
      </c>
      <c r="Q197" s="56">
        <v>12063.58</v>
      </c>
      <c r="R197" s="56">
        <v>1571473.94</v>
      </c>
      <c r="S197" s="57" t="s">
        <v>1734</v>
      </c>
      <c r="T197" s="56">
        <v>1535795.41</v>
      </c>
      <c r="U197" s="55" t="s">
        <v>231</v>
      </c>
      <c r="V197" s="53" t="s">
        <v>1124</v>
      </c>
      <c r="W197" s="9">
        <f t="shared" si="6"/>
        <v>905</v>
      </c>
    </row>
    <row r="198" spans="1:23" s="29" customFormat="1" ht="11.25" outlineLevel="2">
      <c r="A198" s="27"/>
      <c r="B198" s="64" t="s">
        <v>273</v>
      </c>
      <c r="C198" s="65"/>
      <c r="D198" s="65"/>
      <c r="E198" s="46">
        <f>SUBTOTAL(9,E199:E203)</f>
        <v>5</v>
      </c>
      <c r="F198" s="47"/>
      <c r="G198" s="47"/>
      <c r="H198" s="47"/>
      <c r="I198" s="48"/>
      <c r="J198" s="47"/>
      <c r="K198" s="47"/>
      <c r="L198" s="47"/>
      <c r="M198" s="47"/>
      <c r="N198" s="47"/>
      <c r="O198" s="49"/>
      <c r="P198" s="49"/>
      <c r="Q198" s="49"/>
      <c r="R198" s="49"/>
      <c r="S198" s="47"/>
      <c r="T198" s="49"/>
      <c r="U198" s="47"/>
      <c r="V198" s="50"/>
      <c r="W198" s="28"/>
    </row>
    <row r="199" spans="1:23" s="10" customFormat="1" ht="168.75" customHeight="1">
      <c r="A199" s="8">
        <v>11</v>
      </c>
      <c r="B199" s="59" t="s">
        <v>765</v>
      </c>
      <c r="C199" s="59" t="s">
        <v>99</v>
      </c>
      <c r="D199" s="59" t="s">
        <v>516</v>
      </c>
      <c r="E199" s="51">
        <v>1</v>
      </c>
      <c r="F199" s="52" t="s">
        <v>473</v>
      </c>
      <c r="G199" s="53" t="s">
        <v>474</v>
      </c>
      <c r="H199" s="53" t="s">
        <v>336</v>
      </c>
      <c r="I199" s="54" t="s">
        <v>796</v>
      </c>
      <c r="J199" s="55" t="s">
        <v>797</v>
      </c>
      <c r="K199" s="55" t="s">
        <v>798</v>
      </c>
      <c r="L199" s="55" t="s">
        <v>688</v>
      </c>
      <c r="M199" s="55" t="s">
        <v>786</v>
      </c>
      <c r="N199" s="55" t="s">
        <v>650</v>
      </c>
      <c r="O199" s="56">
        <v>0</v>
      </c>
      <c r="P199" s="56">
        <v>0</v>
      </c>
      <c r="Q199" s="56">
        <v>0</v>
      </c>
      <c r="R199" s="56">
        <v>0</v>
      </c>
      <c r="S199" s="57" t="s">
        <v>1486</v>
      </c>
      <c r="T199" s="56">
        <v>0</v>
      </c>
      <c r="U199" s="55" t="s">
        <v>663</v>
      </c>
      <c r="V199" s="53" t="s">
        <v>1735</v>
      </c>
      <c r="W199" s="9">
        <f>IF(OR(LEFT(I199)="7",LEFT(I199,1)="8"),VALUE(RIGHT(I199,3)),VALUE(RIGHT(I199,4)))</f>
        <v>1515</v>
      </c>
    </row>
    <row r="200" spans="1:23" s="10" customFormat="1" ht="342" customHeight="1">
      <c r="A200" s="8">
        <v>11</v>
      </c>
      <c r="B200" s="59" t="s">
        <v>765</v>
      </c>
      <c r="C200" s="59" t="s">
        <v>99</v>
      </c>
      <c r="D200" s="59" t="s">
        <v>516</v>
      </c>
      <c r="E200" s="51">
        <v>1</v>
      </c>
      <c r="F200" s="52" t="s">
        <v>473</v>
      </c>
      <c r="G200" s="53" t="s">
        <v>474</v>
      </c>
      <c r="H200" s="53" t="s">
        <v>58</v>
      </c>
      <c r="I200" s="54" t="s">
        <v>919</v>
      </c>
      <c r="J200" s="55" t="s">
        <v>920</v>
      </c>
      <c r="K200" s="55" t="s">
        <v>921</v>
      </c>
      <c r="L200" s="55" t="s">
        <v>688</v>
      </c>
      <c r="M200" s="55" t="s">
        <v>389</v>
      </c>
      <c r="N200" s="55" t="s">
        <v>650</v>
      </c>
      <c r="O200" s="56">
        <v>5800</v>
      </c>
      <c r="P200" s="56">
        <v>0</v>
      </c>
      <c r="Q200" s="56">
        <v>0</v>
      </c>
      <c r="R200" s="56">
        <v>0</v>
      </c>
      <c r="S200" s="57" t="s">
        <v>1487</v>
      </c>
      <c r="T200" s="56">
        <v>5800</v>
      </c>
      <c r="U200" s="55" t="s">
        <v>663</v>
      </c>
      <c r="V200" s="53" t="s">
        <v>1736</v>
      </c>
      <c r="W200" s="9">
        <f>IF(OR(LEFT(I200)="7",LEFT(I200,1)="8"),VALUE(RIGHT(I200,3)),VALUE(RIGHT(I200,4)))</f>
        <v>1528</v>
      </c>
    </row>
    <row r="201" spans="1:23" s="10" customFormat="1" ht="330.75" customHeight="1">
      <c r="A201" s="8">
        <v>11</v>
      </c>
      <c r="B201" s="59" t="s">
        <v>765</v>
      </c>
      <c r="C201" s="59" t="s">
        <v>99</v>
      </c>
      <c r="D201" s="59" t="s">
        <v>516</v>
      </c>
      <c r="E201" s="51">
        <v>1</v>
      </c>
      <c r="F201" s="52" t="s">
        <v>473</v>
      </c>
      <c r="G201" s="53" t="s">
        <v>474</v>
      </c>
      <c r="H201" s="53" t="s">
        <v>677</v>
      </c>
      <c r="I201" s="54" t="s">
        <v>929</v>
      </c>
      <c r="J201" s="55" t="s">
        <v>930</v>
      </c>
      <c r="K201" s="55" t="s">
        <v>931</v>
      </c>
      <c r="L201" s="55" t="s">
        <v>688</v>
      </c>
      <c r="M201" s="55" t="s">
        <v>786</v>
      </c>
      <c r="N201" s="55" t="s">
        <v>650</v>
      </c>
      <c r="O201" s="56">
        <v>0</v>
      </c>
      <c r="P201" s="56">
        <v>0</v>
      </c>
      <c r="Q201" s="56">
        <v>0</v>
      </c>
      <c r="R201" s="56">
        <v>0</v>
      </c>
      <c r="S201" s="57" t="s">
        <v>1488</v>
      </c>
      <c r="T201" s="56">
        <v>0</v>
      </c>
      <c r="U201" s="55" t="s">
        <v>663</v>
      </c>
      <c r="V201" s="53" t="s">
        <v>1737</v>
      </c>
      <c r="W201" s="9">
        <f>IF(OR(LEFT(I201)="7",LEFT(I201,1)="8"),VALUE(RIGHT(I201,3)),VALUE(RIGHT(I201,4)))</f>
        <v>1529</v>
      </c>
    </row>
    <row r="202" spans="1:23" s="10" customFormat="1" ht="327" customHeight="1">
      <c r="A202" s="8">
        <v>11</v>
      </c>
      <c r="B202" s="59" t="s">
        <v>765</v>
      </c>
      <c r="C202" s="59" t="s">
        <v>99</v>
      </c>
      <c r="D202" s="59" t="s">
        <v>516</v>
      </c>
      <c r="E202" s="51">
        <v>1</v>
      </c>
      <c r="F202" s="52" t="s">
        <v>473</v>
      </c>
      <c r="G202" s="53" t="s">
        <v>474</v>
      </c>
      <c r="H202" s="53" t="s">
        <v>932</v>
      </c>
      <c r="I202" s="54" t="s">
        <v>933</v>
      </c>
      <c r="J202" s="55" t="s">
        <v>934</v>
      </c>
      <c r="K202" s="55" t="s">
        <v>935</v>
      </c>
      <c r="L202" s="55" t="s">
        <v>688</v>
      </c>
      <c r="M202" s="55" t="s">
        <v>625</v>
      </c>
      <c r="N202" s="55" t="s">
        <v>650</v>
      </c>
      <c r="O202" s="56">
        <v>0</v>
      </c>
      <c r="P202" s="56">
        <v>0</v>
      </c>
      <c r="Q202" s="56">
        <v>0</v>
      </c>
      <c r="R202" s="56">
        <v>0</v>
      </c>
      <c r="S202" s="57" t="s">
        <v>1489</v>
      </c>
      <c r="T202" s="56">
        <v>0</v>
      </c>
      <c r="U202" s="55" t="s">
        <v>663</v>
      </c>
      <c r="V202" s="53" t="s">
        <v>1738</v>
      </c>
      <c r="W202" s="9">
        <f>IF(OR(LEFT(I202)="7",LEFT(I202,1)="8"),VALUE(RIGHT(I202,3)),VALUE(RIGHT(I202,4)))</f>
        <v>1540</v>
      </c>
    </row>
    <row r="203" spans="1:23" s="10" customFormat="1" ht="151.5" customHeight="1">
      <c r="A203" s="8">
        <v>11</v>
      </c>
      <c r="B203" s="59" t="s">
        <v>765</v>
      </c>
      <c r="C203" s="59" t="s">
        <v>99</v>
      </c>
      <c r="D203" s="59" t="s">
        <v>516</v>
      </c>
      <c r="E203" s="51">
        <v>1</v>
      </c>
      <c r="F203" s="52" t="s">
        <v>416</v>
      </c>
      <c r="G203" s="53" t="s">
        <v>417</v>
      </c>
      <c r="H203" s="53" t="s">
        <v>540</v>
      </c>
      <c r="I203" s="54">
        <v>700006300136</v>
      </c>
      <c r="J203" s="55" t="s">
        <v>247</v>
      </c>
      <c r="K203" s="55" t="s">
        <v>375</v>
      </c>
      <c r="L203" s="55" t="s">
        <v>228</v>
      </c>
      <c r="M203" s="55" t="s">
        <v>229</v>
      </c>
      <c r="N203" s="55" t="s">
        <v>230</v>
      </c>
      <c r="O203" s="56">
        <v>733276.68</v>
      </c>
      <c r="P203" s="56">
        <v>0</v>
      </c>
      <c r="Q203" s="56">
        <v>133.97</v>
      </c>
      <c r="R203" s="56">
        <v>0</v>
      </c>
      <c r="S203" s="57" t="s">
        <v>1739</v>
      </c>
      <c r="T203" s="56">
        <v>7355.27</v>
      </c>
      <c r="U203" s="55" t="s">
        <v>663</v>
      </c>
      <c r="V203" s="53" t="s">
        <v>1152</v>
      </c>
      <c r="W203" s="9">
        <f>IF(OR(LEFT(I203)="7",LEFT(I203,1)="8"),VALUE(RIGHT(I203,3)),VALUE(RIGHT(I203,4)))</f>
        <v>136</v>
      </c>
    </row>
    <row r="204" spans="1:23" s="29" customFormat="1" ht="18" customHeight="1" outlineLevel="2">
      <c r="A204" s="27"/>
      <c r="B204" s="64" t="s">
        <v>275</v>
      </c>
      <c r="C204" s="65"/>
      <c r="D204" s="65"/>
      <c r="E204" s="46">
        <f>SUBTOTAL(9,E205:E205)</f>
        <v>1</v>
      </c>
      <c r="F204" s="47"/>
      <c r="G204" s="47"/>
      <c r="H204" s="47"/>
      <c r="I204" s="48"/>
      <c r="J204" s="47"/>
      <c r="K204" s="47"/>
      <c r="L204" s="47"/>
      <c r="M204" s="47"/>
      <c r="N204" s="47"/>
      <c r="O204" s="49"/>
      <c r="P204" s="49"/>
      <c r="Q204" s="49"/>
      <c r="R204" s="49"/>
      <c r="S204" s="47"/>
      <c r="T204" s="49"/>
      <c r="U204" s="47"/>
      <c r="V204" s="50"/>
      <c r="W204" s="28"/>
    </row>
    <row r="205" spans="1:23" s="10" customFormat="1" ht="222.75" customHeight="1">
      <c r="A205" s="8">
        <v>11</v>
      </c>
      <c r="B205" s="59" t="s">
        <v>765</v>
      </c>
      <c r="C205" s="59" t="s">
        <v>99</v>
      </c>
      <c r="D205" s="59" t="s">
        <v>776</v>
      </c>
      <c r="E205" s="51">
        <v>1</v>
      </c>
      <c r="F205" s="52">
        <v>700</v>
      </c>
      <c r="G205" s="53" t="s">
        <v>656</v>
      </c>
      <c r="H205" s="53" t="s">
        <v>244</v>
      </c>
      <c r="I205" s="54">
        <v>20041170001377</v>
      </c>
      <c r="J205" s="55" t="s">
        <v>853</v>
      </c>
      <c r="K205" s="55" t="s">
        <v>629</v>
      </c>
      <c r="L205" s="55" t="s">
        <v>688</v>
      </c>
      <c r="M205" s="55" t="s">
        <v>627</v>
      </c>
      <c r="N205" s="55" t="s">
        <v>655</v>
      </c>
      <c r="O205" s="56">
        <v>43055881.82</v>
      </c>
      <c r="P205" s="56">
        <v>0</v>
      </c>
      <c r="Q205" s="56">
        <v>0</v>
      </c>
      <c r="R205" s="56">
        <v>22324306.629999999</v>
      </c>
      <c r="S205" s="57" t="s">
        <v>1740</v>
      </c>
      <c r="T205" s="56">
        <v>0</v>
      </c>
      <c r="U205" s="55" t="s">
        <v>663</v>
      </c>
      <c r="V205" s="53" t="s">
        <v>1399</v>
      </c>
      <c r="W205" s="9">
        <f>IF(OR(LEFT(I205)="7",LEFT(I205,1)="8"),VALUE(RIGHT(I205,3)),VALUE(RIGHT(I205,4)))</f>
        <v>1377</v>
      </c>
    </row>
    <row r="206" spans="1:23" s="26" customFormat="1" ht="11.25" outlineLevel="1">
      <c r="A206" s="24"/>
      <c r="B206" s="62" t="s">
        <v>274</v>
      </c>
      <c r="C206" s="63"/>
      <c r="D206" s="63"/>
      <c r="E206" s="41">
        <f>SUBTOTAL(9,E208:E208)</f>
        <v>1</v>
      </c>
      <c r="F206" s="42"/>
      <c r="G206" s="42"/>
      <c r="H206" s="42"/>
      <c r="I206" s="43"/>
      <c r="J206" s="42"/>
      <c r="K206" s="42"/>
      <c r="L206" s="42"/>
      <c r="M206" s="42"/>
      <c r="N206" s="42"/>
      <c r="O206" s="44"/>
      <c r="P206" s="44"/>
      <c r="Q206" s="44"/>
      <c r="R206" s="44"/>
      <c r="S206" s="42"/>
      <c r="T206" s="44"/>
      <c r="U206" s="42"/>
      <c r="V206" s="45"/>
      <c r="W206" s="25"/>
    </row>
    <row r="207" spans="1:23" s="29" customFormat="1" ht="11.25" outlineLevel="2">
      <c r="A207" s="27"/>
      <c r="B207" s="64" t="s">
        <v>272</v>
      </c>
      <c r="C207" s="65"/>
      <c r="D207" s="65"/>
      <c r="E207" s="46">
        <f>SUBTOTAL(9,E208:E208)</f>
        <v>1</v>
      </c>
      <c r="F207" s="47"/>
      <c r="G207" s="47"/>
      <c r="H207" s="47"/>
      <c r="I207" s="48"/>
      <c r="J207" s="47"/>
      <c r="K207" s="47"/>
      <c r="L207" s="47"/>
      <c r="M207" s="47"/>
      <c r="N207" s="47"/>
      <c r="O207" s="49"/>
      <c r="P207" s="49"/>
      <c r="Q207" s="49"/>
      <c r="R207" s="49"/>
      <c r="S207" s="47"/>
      <c r="T207" s="49"/>
      <c r="U207" s="47"/>
      <c r="V207" s="50"/>
      <c r="W207" s="28"/>
    </row>
    <row r="208" spans="1:23" s="10" customFormat="1" ht="187.5" customHeight="1">
      <c r="A208" s="8">
        <v>11</v>
      </c>
      <c r="B208" s="59" t="s">
        <v>765</v>
      </c>
      <c r="C208" s="59" t="s">
        <v>64</v>
      </c>
      <c r="D208" s="59" t="s">
        <v>191</v>
      </c>
      <c r="E208" s="51">
        <v>1</v>
      </c>
      <c r="F208" s="52">
        <v>711</v>
      </c>
      <c r="G208" s="53" t="s">
        <v>784</v>
      </c>
      <c r="H208" s="53" t="s">
        <v>656</v>
      </c>
      <c r="I208" s="54">
        <v>20101171101533</v>
      </c>
      <c r="J208" s="55" t="s">
        <v>1058</v>
      </c>
      <c r="K208" s="55" t="s">
        <v>922</v>
      </c>
      <c r="L208" s="55" t="s">
        <v>688</v>
      </c>
      <c r="M208" s="55" t="s">
        <v>627</v>
      </c>
      <c r="N208" s="55" t="s">
        <v>775</v>
      </c>
      <c r="O208" s="56">
        <v>34084024.689999998</v>
      </c>
      <c r="P208" s="56">
        <v>0</v>
      </c>
      <c r="Q208" s="56">
        <v>675744.49</v>
      </c>
      <c r="R208" s="56">
        <v>0</v>
      </c>
      <c r="S208" s="57" t="s">
        <v>1741</v>
      </c>
      <c r="T208" s="56">
        <v>36773177.299999997</v>
      </c>
      <c r="U208" s="55" t="s">
        <v>663</v>
      </c>
      <c r="V208" s="53" t="s">
        <v>1742</v>
      </c>
      <c r="W208" s="9">
        <f>IF(OR(LEFT(I208)="7",LEFT(I208,1)="8"),VALUE(RIGHT(I208,3)),VALUE(RIGHT(I208,4)))</f>
        <v>1533</v>
      </c>
    </row>
    <row r="209" spans="1:23" s="26" customFormat="1" ht="11.25" outlineLevel="1">
      <c r="A209" s="24"/>
      <c r="B209" s="62" t="s">
        <v>276</v>
      </c>
      <c r="C209" s="63"/>
      <c r="D209" s="63"/>
      <c r="E209" s="41">
        <f>SUBTOTAL(9,E210:E213)</f>
        <v>3</v>
      </c>
      <c r="F209" s="42"/>
      <c r="G209" s="42"/>
      <c r="H209" s="42"/>
      <c r="I209" s="43"/>
      <c r="J209" s="42"/>
      <c r="K209" s="42"/>
      <c r="L209" s="42"/>
      <c r="M209" s="42"/>
      <c r="N209" s="42"/>
      <c r="O209" s="44"/>
      <c r="P209" s="44"/>
      <c r="Q209" s="44"/>
      <c r="R209" s="44"/>
      <c r="S209" s="42"/>
      <c r="T209" s="44"/>
      <c r="U209" s="42"/>
      <c r="V209" s="45"/>
      <c r="W209" s="25"/>
    </row>
    <row r="210" spans="1:23" s="29" customFormat="1" ht="11.25" outlineLevel="2">
      <c r="A210" s="27"/>
      <c r="B210" s="64" t="s">
        <v>272</v>
      </c>
      <c r="C210" s="65"/>
      <c r="D210" s="65"/>
      <c r="E210" s="46">
        <f>SUBTOTAL(9,E211:E213)</f>
        <v>3</v>
      </c>
      <c r="F210" s="47"/>
      <c r="G210" s="47"/>
      <c r="H210" s="47"/>
      <c r="I210" s="48"/>
      <c r="J210" s="47"/>
      <c r="K210" s="47"/>
      <c r="L210" s="47"/>
      <c r="M210" s="47"/>
      <c r="N210" s="47"/>
      <c r="O210" s="49"/>
      <c r="P210" s="49"/>
      <c r="Q210" s="49"/>
      <c r="R210" s="49"/>
      <c r="S210" s="47"/>
      <c r="T210" s="49"/>
      <c r="U210" s="47"/>
      <c r="V210" s="50"/>
      <c r="W210" s="28"/>
    </row>
    <row r="211" spans="1:23" s="10" customFormat="1" ht="151.5" customHeight="1">
      <c r="A211" s="8">
        <v>11</v>
      </c>
      <c r="B211" s="59" t="s">
        <v>765</v>
      </c>
      <c r="C211" s="59" t="s">
        <v>164</v>
      </c>
      <c r="D211" s="59" t="s">
        <v>191</v>
      </c>
      <c r="E211" s="51">
        <v>1</v>
      </c>
      <c r="F211" s="52">
        <v>311</v>
      </c>
      <c r="G211" s="53" t="s">
        <v>129</v>
      </c>
      <c r="H211" s="53" t="s">
        <v>129</v>
      </c>
      <c r="I211" s="54">
        <v>20001170001117</v>
      </c>
      <c r="J211" s="55" t="s">
        <v>130</v>
      </c>
      <c r="K211" s="55" t="s">
        <v>816</v>
      </c>
      <c r="L211" s="55" t="s">
        <v>518</v>
      </c>
      <c r="M211" s="55" t="s">
        <v>817</v>
      </c>
      <c r="N211" s="55" t="s">
        <v>230</v>
      </c>
      <c r="O211" s="56">
        <v>0</v>
      </c>
      <c r="P211" s="56">
        <v>0</v>
      </c>
      <c r="Q211" s="56">
        <v>0</v>
      </c>
      <c r="R211" s="56">
        <v>0</v>
      </c>
      <c r="S211" s="57" t="s">
        <v>1490</v>
      </c>
      <c r="T211" s="56">
        <v>0</v>
      </c>
      <c r="U211" s="55" t="s">
        <v>663</v>
      </c>
      <c r="V211" s="53" t="s">
        <v>1233</v>
      </c>
      <c r="W211" s="9">
        <f>IF(OR(LEFT(I211)="7",LEFT(I211,1)="8"),VALUE(RIGHT(I211,3)),VALUE(RIGHT(I211,4)))</f>
        <v>1117</v>
      </c>
    </row>
    <row r="212" spans="1:23" s="10" customFormat="1" ht="189" customHeight="1">
      <c r="A212" s="8">
        <v>11</v>
      </c>
      <c r="B212" s="59" t="s">
        <v>765</v>
      </c>
      <c r="C212" s="59" t="s">
        <v>164</v>
      </c>
      <c r="D212" s="59" t="s">
        <v>191</v>
      </c>
      <c r="E212" s="51">
        <v>1</v>
      </c>
      <c r="F212" s="52">
        <v>315</v>
      </c>
      <c r="G212" s="53" t="s">
        <v>818</v>
      </c>
      <c r="H212" s="53" t="s">
        <v>818</v>
      </c>
      <c r="I212" s="54">
        <v>20001111301060</v>
      </c>
      <c r="J212" s="55" t="s">
        <v>819</v>
      </c>
      <c r="K212" s="55" t="s">
        <v>820</v>
      </c>
      <c r="L212" s="55" t="s">
        <v>518</v>
      </c>
      <c r="M212" s="55" t="s">
        <v>817</v>
      </c>
      <c r="N212" s="55" t="s">
        <v>230</v>
      </c>
      <c r="O212" s="56">
        <v>0</v>
      </c>
      <c r="P212" s="56">
        <v>0</v>
      </c>
      <c r="Q212" s="56">
        <v>0</v>
      </c>
      <c r="R212" s="56">
        <v>0</v>
      </c>
      <c r="S212" s="57" t="s">
        <v>1491</v>
      </c>
      <c r="T212" s="56">
        <v>0</v>
      </c>
      <c r="U212" s="55" t="s">
        <v>231</v>
      </c>
      <c r="V212" s="53" t="s">
        <v>992</v>
      </c>
      <c r="W212" s="9">
        <f>IF(OR(LEFT(I212)="7",LEFT(I212,1)="8"),VALUE(RIGHT(I212,3)),VALUE(RIGHT(I212,4)))</f>
        <v>1060</v>
      </c>
    </row>
    <row r="213" spans="1:23" s="10" customFormat="1" ht="183.75" customHeight="1">
      <c r="A213" s="8">
        <v>11</v>
      </c>
      <c r="B213" s="59" t="s">
        <v>765</v>
      </c>
      <c r="C213" s="59" t="s">
        <v>164</v>
      </c>
      <c r="D213" s="59" t="s">
        <v>191</v>
      </c>
      <c r="E213" s="51">
        <v>1</v>
      </c>
      <c r="F213" s="52">
        <v>315</v>
      </c>
      <c r="G213" s="53" t="s">
        <v>818</v>
      </c>
      <c r="H213" s="53" t="s">
        <v>818</v>
      </c>
      <c r="I213" s="54">
        <v>20021111201289</v>
      </c>
      <c r="J213" s="55" t="s">
        <v>821</v>
      </c>
      <c r="K213" s="55" t="s">
        <v>822</v>
      </c>
      <c r="L213" s="55" t="s">
        <v>518</v>
      </c>
      <c r="M213" s="55" t="s">
        <v>817</v>
      </c>
      <c r="N213" s="55" t="s">
        <v>650</v>
      </c>
      <c r="O213" s="56">
        <v>0</v>
      </c>
      <c r="P213" s="56">
        <v>0</v>
      </c>
      <c r="Q213" s="56">
        <v>0</v>
      </c>
      <c r="R213" s="56">
        <v>0</v>
      </c>
      <c r="S213" s="57" t="s">
        <v>1492</v>
      </c>
      <c r="T213" s="56">
        <v>0</v>
      </c>
      <c r="U213" s="55" t="s">
        <v>231</v>
      </c>
      <c r="V213" s="53" t="s">
        <v>993</v>
      </c>
      <c r="W213" s="9">
        <f>IF(OR(LEFT(I213)="7",LEFT(I213,1)="8"),VALUE(RIGHT(I213,3)),VALUE(RIGHT(I213,4)))</f>
        <v>1289</v>
      </c>
    </row>
    <row r="214" spans="1:23" s="23" customFormat="1" ht="26.25" customHeight="1" outlineLevel="3">
      <c r="A214" s="21"/>
      <c r="B214" s="66" t="s">
        <v>823</v>
      </c>
      <c r="C214" s="67"/>
      <c r="D214" s="67"/>
      <c r="E214" s="35">
        <f>SUBTOTAL(9,E215:E219)</f>
        <v>3</v>
      </c>
      <c r="F214" s="36"/>
      <c r="G214" s="36"/>
      <c r="H214" s="36"/>
      <c r="I214" s="37"/>
      <c r="J214" s="36"/>
      <c r="K214" s="36"/>
      <c r="L214" s="36"/>
      <c r="M214" s="36"/>
      <c r="N214" s="36"/>
      <c r="O214" s="38"/>
      <c r="P214" s="39"/>
      <c r="Q214" s="39"/>
      <c r="R214" s="39"/>
      <c r="S214" s="36"/>
      <c r="T214" s="39"/>
      <c r="U214" s="36"/>
      <c r="V214" s="40"/>
      <c r="W214" s="22"/>
    </row>
    <row r="215" spans="1:23" s="26" customFormat="1" ht="11.25" outlineLevel="1">
      <c r="A215" s="24"/>
      <c r="B215" s="62" t="s">
        <v>669</v>
      </c>
      <c r="C215" s="63" t="s">
        <v>667</v>
      </c>
      <c r="D215" s="63"/>
      <c r="E215" s="41">
        <f>SUBTOTAL(9,E216:E219)</f>
        <v>3</v>
      </c>
      <c r="F215" s="42"/>
      <c r="G215" s="42"/>
      <c r="H215" s="42"/>
      <c r="I215" s="43"/>
      <c r="J215" s="42"/>
      <c r="K215" s="42"/>
      <c r="L215" s="42"/>
      <c r="M215" s="42"/>
      <c r="N215" s="42"/>
      <c r="O215" s="44"/>
      <c r="P215" s="44"/>
      <c r="Q215" s="44"/>
      <c r="R215" s="44"/>
      <c r="S215" s="42"/>
      <c r="T215" s="44"/>
      <c r="U215" s="42"/>
      <c r="V215" s="45"/>
      <c r="W215" s="25"/>
    </row>
    <row r="216" spans="1:23" s="29" customFormat="1" ht="11.25" outlineLevel="2">
      <c r="A216" s="27"/>
      <c r="B216" s="64" t="s">
        <v>272</v>
      </c>
      <c r="C216" s="65"/>
      <c r="D216" s="65"/>
      <c r="E216" s="46">
        <f>SUBTOTAL(9,E217:E219)</f>
        <v>3</v>
      </c>
      <c r="F216" s="47"/>
      <c r="G216" s="47"/>
      <c r="H216" s="47"/>
      <c r="I216" s="48"/>
      <c r="J216" s="47"/>
      <c r="K216" s="47"/>
      <c r="L216" s="47"/>
      <c r="M216" s="47"/>
      <c r="N216" s="47"/>
      <c r="O216" s="49"/>
      <c r="P216" s="49"/>
      <c r="Q216" s="49"/>
      <c r="R216" s="49"/>
      <c r="S216" s="47"/>
      <c r="T216" s="49"/>
      <c r="U216" s="47"/>
      <c r="V216" s="50"/>
      <c r="W216" s="28"/>
    </row>
    <row r="217" spans="1:23" s="10" customFormat="1" ht="151.5" customHeight="1">
      <c r="A217" s="8">
        <v>12</v>
      </c>
      <c r="B217" s="59" t="s">
        <v>823</v>
      </c>
      <c r="C217" s="59" t="s">
        <v>99</v>
      </c>
      <c r="D217" s="59" t="s">
        <v>191</v>
      </c>
      <c r="E217" s="51">
        <v>1</v>
      </c>
      <c r="F217" s="52" t="s">
        <v>292</v>
      </c>
      <c r="G217" s="53" t="s">
        <v>293</v>
      </c>
      <c r="H217" s="53" t="s">
        <v>293</v>
      </c>
      <c r="I217" s="54" t="s">
        <v>294</v>
      </c>
      <c r="J217" s="55" t="s">
        <v>295</v>
      </c>
      <c r="K217" s="55" t="s">
        <v>394</v>
      </c>
      <c r="L217" s="55" t="s">
        <v>228</v>
      </c>
      <c r="M217" s="55" t="s">
        <v>229</v>
      </c>
      <c r="N217" s="55" t="s">
        <v>230</v>
      </c>
      <c r="O217" s="56">
        <v>23483852.149999999</v>
      </c>
      <c r="P217" s="56">
        <v>0</v>
      </c>
      <c r="Q217" s="56">
        <v>460009.24</v>
      </c>
      <c r="R217" s="56">
        <v>72780.100000000006</v>
      </c>
      <c r="S217" s="57" t="s">
        <v>1743</v>
      </c>
      <c r="T217" s="56">
        <v>25212064.879999999</v>
      </c>
      <c r="U217" s="55" t="s">
        <v>231</v>
      </c>
      <c r="V217" s="53" t="s">
        <v>994</v>
      </c>
      <c r="W217" s="9">
        <f>IF(OR(LEFT(I217)="7",LEFT(I217,1)="8"),VALUE(RIGHT(I217,3)),VALUE(RIGHT(I217,4)))</f>
        <v>345</v>
      </c>
    </row>
    <row r="218" spans="1:23" s="10" customFormat="1" ht="151.5" customHeight="1">
      <c r="A218" s="8">
        <v>12</v>
      </c>
      <c r="B218" s="59" t="s">
        <v>823</v>
      </c>
      <c r="C218" s="59" t="s">
        <v>99</v>
      </c>
      <c r="D218" s="59" t="s">
        <v>191</v>
      </c>
      <c r="E218" s="51">
        <v>1</v>
      </c>
      <c r="F218" s="52" t="s">
        <v>296</v>
      </c>
      <c r="G218" s="53" t="s">
        <v>297</v>
      </c>
      <c r="H218" s="53" t="s">
        <v>289</v>
      </c>
      <c r="I218" s="54" t="s">
        <v>298</v>
      </c>
      <c r="J218" s="55" t="s">
        <v>299</v>
      </c>
      <c r="K218" s="55" t="s">
        <v>300</v>
      </c>
      <c r="L218" s="55" t="s">
        <v>688</v>
      </c>
      <c r="M218" s="55" t="s">
        <v>786</v>
      </c>
      <c r="N218" s="55" t="s">
        <v>655</v>
      </c>
      <c r="O218" s="56">
        <v>32130.48</v>
      </c>
      <c r="P218" s="56">
        <v>0</v>
      </c>
      <c r="Q218" s="56">
        <v>514.91999999999996</v>
      </c>
      <c r="R218" s="56">
        <v>0</v>
      </c>
      <c r="S218" s="57" t="s">
        <v>1493</v>
      </c>
      <c r="T218" s="56">
        <v>34426.65</v>
      </c>
      <c r="U218" s="55" t="s">
        <v>231</v>
      </c>
      <c r="V218" s="53" t="s">
        <v>995</v>
      </c>
      <c r="W218" s="9">
        <f>IF(OR(LEFT(I218)="7",LEFT(I218,1)="8"),VALUE(RIGHT(I218,3)),VALUE(RIGHT(I218,4)))</f>
        <v>69</v>
      </c>
    </row>
    <row r="219" spans="1:23" s="10" customFormat="1" ht="151.5" customHeight="1">
      <c r="A219" s="8">
        <v>12</v>
      </c>
      <c r="B219" s="59" t="s">
        <v>823</v>
      </c>
      <c r="C219" s="59" t="s">
        <v>99</v>
      </c>
      <c r="D219" s="59" t="s">
        <v>191</v>
      </c>
      <c r="E219" s="51">
        <v>1</v>
      </c>
      <c r="F219" s="52" t="s">
        <v>301</v>
      </c>
      <c r="G219" s="53" t="s">
        <v>302</v>
      </c>
      <c r="H219" s="53" t="s">
        <v>506</v>
      </c>
      <c r="I219" s="54">
        <v>20041251001386</v>
      </c>
      <c r="J219" s="55" t="s">
        <v>531</v>
      </c>
      <c r="K219" s="55" t="s">
        <v>395</v>
      </c>
      <c r="L219" s="55" t="s">
        <v>228</v>
      </c>
      <c r="M219" s="55" t="s">
        <v>662</v>
      </c>
      <c r="N219" s="55" t="s">
        <v>230</v>
      </c>
      <c r="O219" s="56">
        <v>64587570158.620003</v>
      </c>
      <c r="P219" s="56">
        <v>6466079079</v>
      </c>
      <c r="Q219" s="56">
        <v>1603193005.9400001</v>
      </c>
      <c r="R219" s="56">
        <v>2104862442.6199999</v>
      </c>
      <c r="S219" s="57" t="s">
        <v>1744</v>
      </c>
      <c r="T219" s="56">
        <v>91673481140.020004</v>
      </c>
      <c r="U219" s="55" t="s">
        <v>231</v>
      </c>
      <c r="V219" s="53" t="s">
        <v>1234</v>
      </c>
      <c r="W219" s="9">
        <f>IF(OR(LEFT(I219)="7",LEFT(I219,1)="8"),VALUE(RIGHT(I219,3)),VALUE(RIGHT(I219,4)))</f>
        <v>1386</v>
      </c>
    </row>
    <row r="220" spans="1:23" s="23" customFormat="1" ht="31.5" customHeight="1" outlineLevel="3">
      <c r="A220" s="21"/>
      <c r="B220" s="66" t="s">
        <v>303</v>
      </c>
      <c r="C220" s="67"/>
      <c r="D220" s="67"/>
      <c r="E220" s="35">
        <f>SUBTOTAL(9,E221:E224)</f>
        <v>2</v>
      </c>
      <c r="F220" s="36"/>
      <c r="G220" s="36"/>
      <c r="H220" s="36"/>
      <c r="I220" s="37"/>
      <c r="J220" s="36"/>
      <c r="K220" s="36"/>
      <c r="L220" s="36"/>
      <c r="M220" s="36"/>
      <c r="N220" s="36"/>
      <c r="O220" s="38"/>
      <c r="P220" s="39"/>
      <c r="Q220" s="39"/>
      <c r="R220" s="39"/>
      <c r="S220" s="36"/>
      <c r="T220" s="39"/>
      <c r="U220" s="36"/>
      <c r="V220" s="40"/>
      <c r="W220" s="22"/>
    </row>
    <row r="221" spans="1:23" s="26" customFormat="1" ht="11.25" outlineLevel="1">
      <c r="A221" s="24"/>
      <c r="B221" s="62" t="s">
        <v>669</v>
      </c>
      <c r="C221" s="63" t="s">
        <v>667</v>
      </c>
      <c r="D221" s="63"/>
      <c r="E221" s="41">
        <f>SUBTOTAL(9,E222:E224)</f>
        <v>2</v>
      </c>
      <c r="F221" s="42"/>
      <c r="G221" s="42"/>
      <c r="H221" s="42"/>
      <c r="I221" s="43"/>
      <c r="J221" s="42"/>
      <c r="K221" s="42"/>
      <c r="L221" s="42"/>
      <c r="M221" s="42"/>
      <c r="N221" s="42"/>
      <c r="O221" s="44"/>
      <c r="P221" s="44"/>
      <c r="Q221" s="44"/>
      <c r="R221" s="44"/>
      <c r="S221" s="42"/>
      <c r="T221" s="44"/>
      <c r="U221" s="42"/>
      <c r="V221" s="45"/>
      <c r="W221" s="25"/>
    </row>
    <row r="222" spans="1:23" s="29" customFormat="1" ht="11.25" outlineLevel="2">
      <c r="A222" s="27"/>
      <c r="B222" s="64" t="s">
        <v>272</v>
      </c>
      <c r="C222" s="65"/>
      <c r="D222" s="65"/>
      <c r="E222" s="46">
        <f>SUBTOTAL(9,E223:E224)</f>
        <v>2</v>
      </c>
      <c r="F222" s="47"/>
      <c r="G222" s="47"/>
      <c r="H222" s="47"/>
      <c r="I222" s="48"/>
      <c r="J222" s="47"/>
      <c r="K222" s="47"/>
      <c r="L222" s="47"/>
      <c r="M222" s="47"/>
      <c r="N222" s="47"/>
      <c r="O222" s="49"/>
      <c r="P222" s="49"/>
      <c r="Q222" s="49"/>
      <c r="R222" s="49"/>
      <c r="S222" s="47"/>
      <c r="T222" s="49"/>
      <c r="U222" s="47"/>
      <c r="V222" s="50"/>
      <c r="W222" s="28"/>
    </row>
    <row r="223" spans="1:23" s="10" customFormat="1" ht="151.5" customHeight="1">
      <c r="A223" s="8">
        <v>14</v>
      </c>
      <c r="B223" s="59" t="s">
        <v>303</v>
      </c>
      <c r="C223" s="59" t="s">
        <v>99</v>
      </c>
      <c r="D223" s="59" t="s">
        <v>191</v>
      </c>
      <c r="E223" s="51">
        <v>1</v>
      </c>
      <c r="F223" s="52" t="s">
        <v>290</v>
      </c>
      <c r="G223" s="53" t="s">
        <v>291</v>
      </c>
      <c r="H223" s="53" t="s">
        <v>291</v>
      </c>
      <c r="I223" s="54" t="s">
        <v>306</v>
      </c>
      <c r="J223" s="55" t="s">
        <v>307</v>
      </c>
      <c r="K223" s="55" t="s">
        <v>397</v>
      </c>
      <c r="L223" s="55" t="s">
        <v>688</v>
      </c>
      <c r="M223" s="55" t="s">
        <v>389</v>
      </c>
      <c r="N223" s="55" t="s">
        <v>341</v>
      </c>
      <c r="O223" s="56">
        <v>185212357.13999999</v>
      </c>
      <c r="P223" s="56">
        <v>0</v>
      </c>
      <c r="Q223" s="56">
        <v>7030535.5700000003</v>
      </c>
      <c r="R223" s="56">
        <v>1384917.7</v>
      </c>
      <c r="S223" s="57" t="s">
        <v>1494</v>
      </c>
      <c r="T223" s="56">
        <v>180748151.71000001</v>
      </c>
      <c r="U223" s="55" t="s">
        <v>663</v>
      </c>
      <c r="V223" s="53" t="s">
        <v>1745</v>
      </c>
      <c r="W223" s="9">
        <f>IF(OR(LEFT(I223)="7",LEFT(I223,1)="8"),VALUE(RIGHT(I223,3)),VALUE(RIGHT(I223,4)))</f>
        <v>99</v>
      </c>
    </row>
    <row r="224" spans="1:23" s="10" customFormat="1" ht="151.5" customHeight="1">
      <c r="A224" s="8">
        <v>14</v>
      </c>
      <c r="B224" s="59" t="s">
        <v>303</v>
      </c>
      <c r="C224" s="59" t="s">
        <v>99</v>
      </c>
      <c r="D224" s="59" t="s">
        <v>191</v>
      </c>
      <c r="E224" s="51">
        <v>1</v>
      </c>
      <c r="F224" s="52" t="s">
        <v>290</v>
      </c>
      <c r="G224" s="53" t="s">
        <v>291</v>
      </c>
      <c r="H224" s="53" t="s">
        <v>291</v>
      </c>
      <c r="I224" s="54" t="s">
        <v>304</v>
      </c>
      <c r="J224" s="55" t="s">
        <v>305</v>
      </c>
      <c r="K224" s="55" t="s">
        <v>396</v>
      </c>
      <c r="L224" s="55" t="s">
        <v>688</v>
      </c>
      <c r="M224" s="55" t="s">
        <v>389</v>
      </c>
      <c r="N224" s="55" t="s">
        <v>775</v>
      </c>
      <c r="O224" s="56">
        <v>17313870.18</v>
      </c>
      <c r="P224" s="56">
        <v>0</v>
      </c>
      <c r="Q224" s="56">
        <v>706857.91</v>
      </c>
      <c r="R224" s="56">
        <v>141525.76000000001</v>
      </c>
      <c r="S224" s="57" t="s">
        <v>1495</v>
      </c>
      <c r="T224" s="56">
        <v>17700388.289999999</v>
      </c>
      <c r="U224" s="55" t="s">
        <v>663</v>
      </c>
      <c r="V224" s="53" t="s">
        <v>1746</v>
      </c>
      <c r="W224" s="9">
        <f>IF(OR(LEFT(I224)="7",LEFT(I224,1)="8"),VALUE(RIGHT(I224,3)),VALUE(RIGHT(I224,4)))</f>
        <v>84</v>
      </c>
    </row>
    <row r="225" spans="1:23" s="23" customFormat="1" ht="37.5" customHeight="1" outlineLevel="3">
      <c r="A225" s="21"/>
      <c r="B225" s="66" t="s">
        <v>1065</v>
      </c>
      <c r="C225" s="67"/>
      <c r="D225" s="67"/>
      <c r="E225" s="35">
        <f>SUBTOTAL(9,E228:E243)</f>
        <v>10</v>
      </c>
      <c r="F225" s="36"/>
      <c r="G225" s="36"/>
      <c r="H225" s="36"/>
      <c r="I225" s="37"/>
      <c r="J225" s="36"/>
      <c r="K225" s="36"/>
      <c r="L225" s="36"/>
      <c r="M225" s="36"/>
      <c r="N225" s="36"/>
      <c r="O225" s="38"/>
      <c r="P225" s="39"/>
      <c r="Q225" s="39"/>
      <c r="R225" s="39"/>
      <c r="S225" s="36"/>
      <c r="T225" s="39"/>
      <c r="U225" s="36"/>
      <c r="V225" s="40"/>
      <c r="W225" s="22"/>
    </row>
    <row r="226" spans="1:23" s="26" customFormat="1" ht="11.25" outlineLevel="1">
      <c r="A226" s="24"/>
      <c r="B226" s="62" t="s">
        <v>669</v>
      </c>
      <c r="C226" s="63" t="s">
        <v>667</v>
      </c>
      <c r="D226" s="63"/>
      <c r="E226" s="41">
        <f>SUBTOTAL(9,E227:E237)</f>
        <v>8</v>
      </c>
      <c r="F226" s="42"/>
      <c r="G226" s="42"/>
      <c r="H226" s="42"/>
      <c r="I226" s="43"/>
      <c r="J226" s="42"/>
      <c r="K226" s="42"/>
      <c r="L226" s="42"/>
      <c r="M226" s="42"/>
      <c r="N226" s="42"/>
      <c r="O226" s="44"/>
      <c r="P226" s="44"/>
      <c r="Q226" s="44"/>
      <c r="R226" s="44"/>
      <c r="S226" s="42"/>
      <c r="T226" s="44"/>
      <c r="U226" s="42"/>
      <c r="V226" s="45"/>
      <c r="W226" s="25"/>
    </row>
    <row r="227" spans="1:23" s="29" customFormat="1" ht="11.25" outlineLevel="2">
      <c r="A227" s="27"/>
      <c r="B227" s="64" t="s">
        <v>272</v>
      </c>
      <c r="C227" s="65"/>
      <c r="D227" s="65"/>
      <c r="E227" s="46">
        <f>SUBTOTAL(9,E228:E231)</f>
        <v>4</v>
      </c>
      <c r="F227" s="47"/>
      <c r="G227" s="47"/>
      <c r="H227" s="47"/>
      <c r="I227" s="48"/>
      <c r="J227" s="47"/>
      <c r="K227" s="47"/>
      <c r="L227" s="47"/>
      <c r="M227" s="47"/>
      <c r="N227" s="47"/>
      <c r="O227" s="49"/>
      <c r="P227" s="49"/>
      <c r="Q227" s="49"/>
      <c r="R227" s="49"/>
      <c r="S227" s="47"/>
      <c r="T227" s="49"/>
      <c r="U227" s="47"/>
      <c r="V227" s="50"/>
      <c r="W227" s="28"/>
    </row>
    <row r="228" spans="1:23" s="10" customFormat="1" ht="202.5" customHeight="1">
      <c r="A228" s="8">
        <v>15</v>
      </c>
      <c r="B228" s="59" t="s">
        <v>1199</v>
      </c>
      <c r="C228" s="59" t="s">
        <v>99</v>
      </c>
      <c r="D228" s="59" t="s">
        <v>191</v>
      </c>
      <c r="E228" s="51">
        <v>1</v>
      </c>
      <c r="F228" s="52">
        <v>400</v>
      </c>
      <c r="G228" s="53" t="s">
        <v>656</v>
      </c>
      <c r="H228" s="53" t="s">
        <v>506</v>
      </c>
      <c r="I228" s="54" t="s">
        <v>311</v>
      </c>
      <c r="J228" s="55" t="s">
        <v>312</v>
      </c>
      <c r="K228" s="55" t="s">
        <v>59</v>
      </c>
      <c r="L228" s="55" t="s">
        <v>228</v>
      </c>
      <c r="M228" s="55" t="s">
        <v>139</v>
      </c>
      <c r="N228" s="55" t="s">
        <v>230</v>
      </c>
      <c r="O228" s="56">
        <v>35973906.409999996</v>
      </c>
      <c r="P228" s="56">
        <v>0</v>
      </c>
      <c r="Q228" s="56">
        <v>712118.95</v>
      </c>
      <c r="R228" s="56">
        <v>135388.15</v>
      </c>
      <c r="S228" s="57" t="s">
        <v>1747</v>
      </c>
      <c r="T228" s="56">
        <v>962170464.83000004</v>
      </c>
      <c r="U228" s="55" t="s">
        <v>663</v>
      </c>
      <c r="V228" s="53" t="s">
        <v>1748</v>
      </c>
      <c r="W228" s="9">
        <f>IF(OR(LEFT(I228)="7",LEFT(I228,1)="8"),VALUE(RIGHT(I228,3)),VALUE(RIGHT(I228,4)))</f>
        <v>162</v>
      </c>
    </row>
    <row r="229" spans="1:23" s="10" customFormat="1" ht="151.5" customHeight="1">
      <c r="A229" s="8">
        <v>15</v>
      </c>
      <c r="B229" s="59" t="s">
        <v>1199</v>
      </c>
      <c r="C229" s="59" t="s">
        <v>99</v>
      </c>
      <c r="D229" s="59" t="s">
        <v>191</v>
      </c>
      <c r="E229" s="51">
        <v>1</v>
      </c>
      <c r="F229" s="52">
        <v>400</v>
      </c>
      <c r="G229" s="53" t="s">
        <v>656</v>
      </c>
      <c r="H229" s="53" t="s">
        <v>506</v>
      </c>
      <c r="I229" s="54" t="s">
        <v>308</v>
      </c>
      <c r="J229" s="55" t="s">
        <v>309</v>
      </c>
      <c r="K229" s="55" t="s">
        <v>310</v>
      </c>
      <c r="L229" s="55" t="s">
        <v>518</v>
      </c>
      <c r="M229" s="55" t="s">
        <v>1085</v>
      </c>
      <c r="N229" s="55" t="s">
        <v>655</v>
      </c>
      <c r="O229" s="56">
        <v>14197745.41</v>
      </c>
      <c r="P229" s="56">
        <v>0</v>
      </c>
      <c r="Q229" s="56">
        <v>274819.28000000003</v>
      </c>
      <c r="R229" s="56">
        <v>157096.99</v>
      </c>
      <c r="S229" s="57" t="s">
        <v>1749</v>
      </c>
      <c r="T229" s="56">
        <v>14935569.01</v>
      </c>
      <c r="U229" s="55" t="s">
        <v>231</v>
      </c>
      <c r="V229" s="53" t="s">
        <v>1750</v>
      </c>
      <c r="W229" s="9">
        <f>IF(OR(LEFT(I229)="7",LEFT(I229,1)="8"),VALUE(RIGHT(I229,3)),VALUE(RIGHT(I229,4)))</f>
        <v>161</v>
      </c>
    </row>
    <row r="230" spans="1:23" s="10" customFormat="1" ht="151.5" customHeight="1">
      <c r="A230" s="8">
        <v>15</v>
      </c>
      <c r="B230" s="59" t="s">
        <v>1065</v>
      </c>
      <c r="C230" s="59" t="s">
        <v>99</v>
      </c>
      <c r="D230" s="59" t="s">
        <v>191</v>
      </c>
      <c r="E230" s="51">
        <v>1</v>
      </c>
      <c r="F230" s="52" t="s">
        <v>1134</v>
      </c>
      <c r="G230" s="53" t="s">
        <v>842</v>
      </c>
      <c r="H230" s="53" t="s">
        <v>842</v>
      </c>
      <c r="I230" s="54" t="s">
        <v>843</v>
      </c>
      <c r="J230" s="55" t="s">
        <v>844</v>
      </c>
      <c r="K230" s="55" t="s">
        <v>806</v>
      </c>
      <c r="L230" s="55" t="s">
        <v>688</v>
      </c>
      <c r="M230" s="55" t="s">
        <v>627</v>
      </c>
      <c r="N230" s="55" t="s">
        <v>775</v>
      </c>
      <c r="O230" s="56">
        <v>17099013.91</v>
      </c>
      <c r="P230" s="56">
        <v>9113372.4600000009</v>
      </c>
      <c r="Q230" s="56">
        <v>329411.01</v>
      </c>
      <c r="R230" s="56">
        <v>262680.59999999998</v>
      </c>
      <c r="S230" s="57" t="s">
        <v>1751</v>
      </c>
      <c r="T230" s="56">
        <v>27593463.789999999</v>
      </c>
      <c r="U230" s="55" t="s">
        <v>663</v>
      </c>
      <c r="V230" s="53" t="s">
        <v>1752</v>
      </c>
      <c r="W230" s="9">
        <f>IF(OR(LEFT(I230)="7",LEFT(I230,1)="8"),VALUE(RIGHT(I230,3)),VALUE(RIGHT(I230,4)))</f>
        <v>416</v>
      </c>
    </row>
    <row r="231" spans="1:23" s="10" customFormat="1" ht="151.5" customHeight="1">
      <c r="A231" s="8">
        <v>15</v>
      </c>
      <c r="B231" s="59" t="s">
        <v>1199</v>
      </c>
      <c r="C231" s="59" t="s">
        <v>99</v>
      </c>
      <c r="D231" s="59" t="s">
        <v>191</v>
      </c>
      <c r="E231" s="51">
        <v>1</v>
      </c>
      <c r="F231" s="52" t="s">
        <v>609</v>
      </c>
      <c r="G231" s="53" t="s">
        <v>610</v>
      </c>
      <c r="H231" s="53" t="s">
        <v>676</v>
      </c>
      <c r="I231" s="54" t="s">
        <v>611</v>
      </c>
      <c r="J231" s="55" t="s">
        <v>612</v>
      </c>
      <c r="K231" s="55" t="s">
        <v>613</v>
      </c>
      <c r="L231" s="55" t="s">
        <v>688</v>
      </c>
      <c r="M231" s="55" t="s">
        <v>614</v>
      </c>
      <c r="N231" s="55" t="s">
        <v>650</v>
      </c>
      <c r="O231" s="56">
        <v>120182535.98</v>
      </c>
      <c r="P231" s="56">
        <v>0</v>
      </c>
      <c r="Q231" s="56">
        <v>0</v>
      </c>
      <c r="R231" s="56">
        <v>0</v>
      </c>
      <c r="S231" s="57" t="s">
        <v>1753</v>
      </c>
      <c r="T231" s="56">
        <v>56984842.520000003</v>
      </c>
      <c r="U231" s="55" t="s">
        <v>663</v>
      </c>
      <c r="V231" s="53" t="s">
        <v>1754</v>
      </c>
      <c r="W231" s="9">
        <f>IF(OR(LEFT(I231)="7",LEFT(I231,1)="8"),VALUE(RIGHT(I231,3)),VALUE(RIGHT(I231,4)))</f>
        <v>755</v>
      </c>
    </row>
    <row r="232" spans="1:23" s="26" customFormat="1" ht="11.25" outlineLevel="1">
      <c r="A232" s="24"/>
      <c r="B232" s="62" t="s">
        <v>669</v>
      </c>
      <c r="C232" s="63" t="s">
        <v>667</v>
      </c>
      <c r="D232" s="63"/>
      <c r="E232" s="41">
        <f>SUBTOTAL(9,E233:E239)</f>
        <v>4</v>
      </c>
      <c r="F232" s="42"/>
      <c r="G232" s="42"/>
      <c r="H232" s="42"/>
      <c r="I232" s="43"/>
      <c r="J232" s="42"/>
      <c r="K232" s="42"/>
      <c r="L232" s="42"/>
      <c r="M232" s="42"/>
      <c r="N232" s="42"/>
      <c r="O232" s="44"/>
      <c r="P232" s="44"/>
      <c r="Q232" s="44"/>
      <c r="R232" s="44"/>
      <c r="S232" s="42"/>
      <c r="T232" s="44"/>
      <c r="U232" s="42"/>
      <c r="V232" s="45"/>
      <c r="W232" s="25"/>
    </row>
    <row r="233" spans="1:23" s="29" customFormat="1" ht="11.25" outlineLevel="2">
      <c r="A233" s="27"/>
      <c r="B233" s="64" t="s">
        <v>1135</v>
      </c>
      <c r="C233" s="65"/>
      <c r="D233" s="65"/>
      <c r="E233" s="46">
        <f>SUBTOTAL(9,E234:E239)</f>
        <v>4</v>
      </c>
      <c r="F233" s="47"/>
      <c r="G233" s="47"/>
      <c r="H233" s="47"/>
      <c r="I233" s="48"/>
      <c r="J233" s="47"/>
      <c r="K233" s="47"/>
      <c r="L233" s="47"/>
      <c r="M233" s="47"/>
      <c r="N233" s="47"/>
      <c r="O233" s="49"/>
      <c r="P233" s="49"/>
      <c r="Q233" s="49"/>
      <c r="R233" s="49"/>
      <c r="S233" s="47"/>
      <c r="T233" s="49"/>
      <c r="U233" s="47"/>
      <c r="V233" s="50"/>
      <c r="W233" s="28"/>
    </row>
    <row r="234" spans="1:23" s="10" customFormat="1" ht="151.5" customHeight="1">
      <c r="A234" s="8">
        <v>15</v>
      </c>
      <c r="B234" s="59" t="s">
        <v>1065</v>
      </c>
      <c r="C234" s="59" t="s">
        <v>99</v>
      </c>
      <c r="D234" s="59" t="s">
        <v>516</v>
      </c>
      <c r="E234" s="51">
        <v>1</v>
      </c>
      <c r="F234" s="52">
        <v>513</v>
      </c>
      <c r="G234" s="53" t="s">
        <v>1125</v>
      </c>
      <c r="H234" s="53" t="s">
        <v>632</v>
      </c>
      <c r="I234" s="54">
        <v>20042041001379</v>
      </c>
      <c r="J234" s="55" t="s">
        <v>248</v>
      </c>
      <c r="K234" s="55" t="s">
        <v>874</v>
      </c>
      <c r="L234" s="55" t="s">
        <v>228</v>
      </c>
      <c r="M234" s="55" t="s">
        <v>662</v>
      </c>
      <c r="N234" s="55" t="s">
        <v>655</v>
      </c>
      <c r="O234" s="56">
        <v>11476533.08</v>
      </c>
      <c r="P234" s="56">
        <v>350000</v>
      </c>
      <c r="Q234" s="56">
        <v>241543.97</v>
      </c>
      <c r="R234" s="56">
        <v>1362253.63</v>
      </c>
      <c r="S234" s="57" t="s">
        <v>1496</v>
      </c>
      <c r="T234" s="56">
        <v>12822220.289999999</v>
      </c>
      <c r="U234" s="55" t="s">
        <v>231</v>
      </c>
      <c r="V234" s="53" t="s">
        <v>1755</v>
      </c>
      <c r="W234" s="9">
        <f>IF(OR(LEFT(I234)="7",LEFT(I234,1)="8"),VALUE(RIGHT(I234,3)),VALUE(RIGHT(I234,4)))</f>
        <v>1379</v>
      </c>
    </row>
    <row r="235" spans="1:23" s="10" customFormat="1" ht="151.5" customHeight="1">
      <c r="A235" s="8">
        <v>15</v>
      </c>
      <c r="B235" s="59" t="s">
        <v>1065</v>
      </c>
      <c r="C235" s="59" t="s">
        <v>99</v>
      </c>
      <c r="D235" s="59" t="s">
        <v>516</v>
      </c>
      <c r="E235" s="51">
        <v>1</v>
      </c>
      <c r="F235" s="52">
        <v>513</v>
      </c>
      <c r="G235" s="53" t="s">
        <v>1125</v>
      </c>
      <c r="H235" s="53" t="s">
        <v>92</v>
      </c>
      <c r="I235" s="54">
        <v>20042041001380</v>
      </c>
      <c r="J235" s="55" t="s">
        <v>249</v>
      </c>
      <c r="K235" s="55" t="s">
        <v>875</v>
      </c>
      <c r="L235" s="55" t="s">
        <v>228</v>
      </c>
      <c r="M235" s="55" t="s">
        <v>662</v>
      </c>
      <c r="N235" s="55" t="s">
        <v>655</v>
      </c>
      <c r="O235" s="56">
        <v>0</v>
      </c>
      <c r="P235" s="56">
        <v>0</v>
      </c>
      <c r="Q235" s="56">
        <v>0</v>
      </c>
      <c r="R235" s="56">
        <v>0</v>
      </c>
      <c r="S235" s="57" t="s">
        <v>1756</v>
      </c>
      <c r="T235" s="56">
        <v>0</v>
      </c>
      <c r="U235" s="55" t="s">
        <v>231</v>
      </c>
      <c r="V235" s="53" t="s">
        <v>1757</v>
      </c>
      <c r="W235" s="9">
        <f>IF(OR(LEFT(I235)="7",LEFT(I235,1)="8"),VALUE(RIGHT(I235,3)),VALUE(RIGHT(I235,4)))</f>
        <v>1380</v>
      </c>
    </row>
    <row r="236" spans="1:23" s="10" customFormat="1" ht="151.5" customHeight="1">
      <c r="A236" s="8">
        <v>15</v>
      </c>
      <c r="B236" s="59" t="s">
        <v>1065</v>
      </c>
      <c r="C236" s="59" t="s">
        <v>99</v>
      </c>
      <c r="D236" s="59" t="s">
        <v>516</v>
      </c>
      <c r="E236" s="51">
        <v>1</v>
      </c>
      <c r="F236" s="52">
        <v>513</v>
      </c>
      <c r="G236" s="53" t="s">
        <v>1125</v>
      </c>
      <c r="H236" s="53" t="s">
        <v>628</v>
      </c>
      <c r="I236" s="54">
        <v>20042041001381</v>
      </c>
      <c r="J236" s="55" t="s">
        <v>250</v>
      </c>
      <c r="K236" s="55" t="s">
        <v>376</v>
      </c>
      <c r="L236" s="55" t="s">
        <v>228</v>
      </c>
      <c r="M236" s="55" t="s">
        <v>662</v>
      </c>
      <c r="N236" s="55" t="s">
        <v>655</v>
      </c>
      <c r="O236" s="56">
        <v>0</v>
      </c>
      <c r="P236" s="56">
        <v>0</v>
      </c>
      <c r="Q236" s="56">
        <v>0</v>
      </c>
      <c r="R236" s="56">
        <v>0</v>
      </c>
      <c r="S236" s="57" t="s">
        <v>1758</v>
      </c>
      <c r="T236" s="56">
        <v>0</v>
      </c>
      <c r="U236" s="55" t="s">
        <v>231</v>
      </c>
      <c r="V236" s="53" t="s">
        <v>1759</v>
      </c>
      <c r="W236" s="9">
        <f>IF(OR(LEFT(I236)="7",LEFT(I236,1)="8"),VALUE(RIGHT(I236,3)),VALUE(RIGHT(I236,4)))</f>
        <v>1381</v>
      </c>
    </row>
    <row r="237" spans="1:23" s="10" customFormat="1" ht="151.5" customHeight="1">
      <c r="A237" s="8">
        <v>15</v>
      </c>
      <c r="B237" s="59" t="s">
        <v>1065</v>
      </c>
      <c r="C237" s="59" t="s">
        <v>99</v>
      </c>
      <c r="D237" s="59" t="s">
        <v>516</v>
      </c>
      <c r="E237" s="51">
        <v>1</v>
      </c>
      <c r="F237" s="52">
        <v>513</v>
      </c>
      <c r="G237" s="53" t="s">
        <v>1125</v>
      </c>
      <c r="H237" s="53" t="s">
        <v>369</v>
      </c>
      <c r="I237" s="54">
        <v>20042041001382</v>
      </c>
      <c r="J237" s="55" t="s">
        <v>113</v>
      </c>
      <c r="K237" s="55" t="s">
        <v>208</v>
      </c>
      <c r="L237" s="55" t="s">
        <v>228</v>
      </c>
      <c r="M237" s="55" t="s">
        <v>662</v>
      </c>
      <c r="N237" s="55" t="s">
        <v>655</v>
      </c>
      <c r="O237" s="56">
        <v>2061545.69</v>
      </c>
      <c r="P237" s="56">
        <v>0</v>
      </c>
      <c r="Q237" s="56">
        <v>37797.69</v>
      </c>
      <c r="R237" s="56">
        <v>29325.54</v>
      </c>
      <c r="S237" s="57" t="s">
        <v>1497</v>
      </c>
      <c r="T237" s="56">
        <v>2098140.6</v>
      </c>
      <c r="U237" s="55" t="s">
        <v>231</v>
      </c>
      <c r="V237" s="53" t="s">
        <v>1760</v>
      </c>
      <c r="W237" s="9">
        <f>IF(OR(LEFT(I237)="7",LEFT(I237,1)="8"),VALUE(RIGHT(I237,3)),VALUE(RIGHT(I237,4)))</f>
        <v>1382</v>
      </c>
    </row>
    <row r="238" spans="1:23" s="26" customFormat="1" ht="11.25" outlineLevel="1">
      <c r="A238" s="24"/>
      <c r="B238" s="62" t="s">
        <v>163</v>
      </c>
      <c r="C238" s="63" t="s">
        <v>667</v>
      </c>
      <c r="D238" s="63"/>
      <c r="E238" s="41">
        <f>SUBTOTAL(9,E239:E240)</f>
        <v>1</v>
      </c>
      <c r="F238" s="42"/>
      <c r="G238" s="42"/>
      <c r="H238" s="42"/>
      <c r="I238" s="43"/>
      <c r="J238" s="42"/>
      <c r="K238" s="42"/>
      <c r="L238" s="42"/>
      <c r="M238" s="42"/>
      <c r="N238" s="42"/>
      <c r="O238" s="44"/>
      <c r="P238" s="44"/>
      <c r="Q238" s="44"/>
      <c r="R238" s="44"/>
      <c r="S238" s="42"/>
      <c r="T238" s="44"/>
      <c r="U238" s="42"/>
      <c r="V238" s="45"/>
      <c r="W238" s="25"/>
    </row>
    <row r="239" spans="1:23" s="29" customFormat="1" ht="11.25" outlineLevel="2">
      <c r="A239" s="27"/>
      <c r="B239" s="64" t="s">
        <v>878</v>
      </c>
      <c r="C239" s="65"/>
      <c r="D239" s="65"/>
      <c r="E239" s="46">
        <f>SUBTOTAL(9,E240:E240)</f>
        <v>1</v>
      </c>
      <c r="F239" s="47"/>
      <c r="G239" s="47"/>
      <c r="H239" s="47"/>
      <c r="I239" s="48"/>
      <c r="J239" s="47"/>
      <c r="K239" s="47"/>
      <c r="L239" s="47"/>
      <c r="M239" s="47"/>
      <c r="N239" s="47"/>
      <c r="O239" s="49"/>
      <c r="P239" s="49"/>
      <c r="Q239" s="49"/>
      <c r="R239" s="49"/>
      <c r="S239" s="47"/>
      <c r="T239" s="49"/>
      <c r="U239" s="47"/>
      <c r="V239" s="50"/>
      <c r="W239" s="28"/>
    </row>
    <row r="240" spans="1:23" s="10" customFormat="1" ht="166.5" customHeight="1">
      <c r="A240" s="8">
        <v>15</v>
      </c>
      <c r="B240" s="59" t="s">
        <v>1065</v>
      </c>
      <c r="C240" s="59" t="s">
        <v>64</v>
      </c>
      <c r="D240" s="59" t="s">
        <v>191</v>
      </c>
      <c r="E240" s="51">
        <v>1</v>
      </c>
      <c r="F240" s="52">
        <v>400</v>
      </c>
      <c r="G240" s="53" t="s">
        <v>656</v>
      </c>
      <c r="H240" s="53" t="s">
        <v>656</v>
      </c>
      <c r="I240" s="54">
        <v>20151540001587</v>
      </c>
      <c r="J240" s="55" t="s">
        <v>1235</v>
      </c>
      <c r="K240" s="55" t="s">
        <v>1236</v>
      </c>
      <c r="L240" s="55" t="s">
        <v>228</v>
      </c>
      <c r="M240" s="55" t="s">
        <v>645</v>
      </c>
      <c r="N240" s="55" t="s">
        <v>650</v>
      </c>
      <c r="O240" s="56">
        <v>3141079103.9499998</v>
      </c>
      <c r="P240" s="56">
        <v>2176896</v>
      </c>
      <c r="Q240" s="56">
        <v>85085415</v>
      </c>
      <c r="R240" s="56">
        <v>1183410225</v>
      </c>
      <c r="S240" s="57" t="s">
        <v>1761</v>
      </c>
      <c r="T240" s="56">
        <v>3802360385</v>
      </c>
      <c r="U240" s="55" t="s">
        <v>231</v>
      </c>
      <c r="V240" s="53" t="s">
        <v>1762</v>
      </c>
      <c r="W240" s="9">
        <f>IF(OR(LEFT(I240)="7",LEFT(I240,1)="8"),VALUE(RIGHT(I240,3)),VALUE(RIGHT(I240,4)))</f>
        <v>1587</v>
      </c>
    </row>
    <row r="241" spans="1:23" s="26" customFormat="1" ht="11.25" outlineLevel="1">
      <c r="A241" s="24"/>
      <c r="B241" s="62" t="s">
        <v>66</v>
      </c>
      <c r="C241" s="63" t="s">
        <v>667</v>
      </c>
      <c r="D241" s="63"/>
      <c r="E241" s="41">
        <f>SUBTOTAL(9,E242:E243)</f>
        <v>1</v>
      </c>
      <c r="F241" s="42"/>
      <c r="G241" s="42"/>
      <c r="H241" s="42"/>
      <c r="I241" s="43"/>
      <c r="J241" s="42"/>
      <c r="K241" s="42"/>
      <c r="L241" s="42"/>
      <c r="M241" s="42"/>
      <c r="N241" s="42"/>
      <c r="O241" s="44"/>
      <c r="P241" s="44"/>
      <c r="Q241" s="44"/>
      <c r="R241" s="44"/>
      <c r="S241" s="42"/>
      <c r="T241" s="44"/>
      <c r="U241" s="42"/>
      <c r="V241" s="45"/>
      <c r="W241" s="25"/>
    </row>
    <row r="242" spans="1:23" s="29" customFormat="1" ht="11.25" outlineLevel="2">
      <c r="A242" s="27"/>
      <c r="B242" s="64" t="s">
        <v>878</v>
      </c>
      <c r="C242" s="65"/>
      <c r="D242" s="65"/>
      <c r="E242" s="46">
        <f>SUBTOTAL(9,E243:E244)</f>
        <v>1</v>
      </c>
      <c r="F242" s="47"/>
      <c r="G242" s="47"/>
      <c r="H242" s="47"/>
      <c r="I242" s="48"/>
      <c r="J242" s="47"/>
      <c r="K242" s="47"/>
      <c r="L242" s="47"/>
      <c r="M242" s="47"/>
      <c r="N242" s="47"/>
      <c r="O242" s="49"/>
      <c r="P242" s="49"/>
      <c r="Q242" s="49"/>
      <c r="R242" s="49"/>
      <c r="S242" s="47"/>
      <c r="T242" s="49"/>
      <c r="U242" s="47"/>
      <c r="V242" s="50"/>
      <c r="W242" s="28"/>
    </row>
    <row r="243" spans="1:23" s="10" customFormat="1" ht="176.25" customHeight="1">
      <c r="A243" s="8">
        <v>15</v>
      </c>
      <c r="B243" s="59" t="s">
        <v>1199</v>
      </c>
      <c r="C243" s="59" t="s">
        <v>164</v>
      </c>
      <c r="D243" s="59" t="s">
        <v>191</v>
      </c>
      <c r="E243" s="51">
        <v>1</v>
      </c>
      <c r="F243" s="52">
        <v>410</v>
      </c>
      <c r="G243" s="53" t="s">
        <v>608</v>
      </c>
      <c r="H243" s="53" t="s">
        <v>608</v>
      </c>
      <c r="I243" s="54">
        <v>700015400038</v>
      </c>
      <c r="J243" s="55" t="s">
        <v>615</v>
      </c>
      <c r="K243" s="55" t="s">
        <v>462</v>
      </c>
      <c r="L243" s="55" t="s">
        <v>688</v>
      </c>
      <c r="M243" s="55" t="s">
        <v>412</v>
      </c>
      <c r="N243" s="55" t="s">
        <v>230</v>
      </c>
      <c r="O243" s="56">
        <v>177427544.91</v>
      </c>
      <c r="P243" s="56">
        <v>8500</v>
      </c>
      <c r="Q243" s="56">
        <v>1981428.35</v>
      </c>
      <c r="R243" s="56">
        <v>16605665.189999999</v>
      </c>
      <c r="S243" s="57" t="s">
        <v>1763</v>
      </c>
      <c r="T243" s="56">
        <v>113160140.73999999</v>
      </c>
      <c r="U243" s="55" t="s">
        <v>231</v>
      </c>
      <c r="V243" s="53" t="s">
        <v>1764</v>
      </c>
      <c r="W243" s="9">
        <f>IF(OR(LEFT(I243)="7",LEFT(I243,1)="8"),VALUE(RIGHT(I243,3)),VALUE(RIGHT(I243,4)))</f>
        <v>38</v>
      </c>
    </row>
    <row r="244" spans="1:23" s="23" customFormat="1" ht="38.25" customHeight="1" outlineLevel="3">
      <c r="A244" s="21"/>
      <c r="B244" s="66" t="s">
        <v>616</v>
      </c>
      <c r="C244" s="67"/>
      <c r="D244" s="67"/>
      <c r="E244" s="35">
        <f>SUBTOTAL(9,E247:E262)</f>
        <v>10</v>
      </c>
      <c r="F244" s="36"/>
      <c r="G244" s="36"/>
      <c r="H244" s="36"/>
      <c r="I244" s="37"/>
      <c r="J244" s="36"/>
      <c r="K244" s="36"/>
      <c r="L244" s="36"/>
      <c r="M244" s="36"/>
      <c r="N244" s="36"/>
      <c r="O244" s="38"/>
      <c r="P244" s="39"/>
      <c r="Q244" s="39"/>
      <c r="R244" s="39"/>
      <c r="S244" s="36"/>
      <c r="T244" s="39"/>
      <c r="U244" s="36"/>
      <c r="V244" s="40"/>
      <c r="W244" s="22"/>
    </row>
    <row r="245" spans="1:23" s="26" customFormat="1" ht="11.25" outlineLevel="1">
      <c r="A245" s="24"/>
      <c r="B245" s="62" t="s">
        <v>669</v>
      </c>
      <c r="C245" s="63" t="s">
        <v>667</v>
      </c>
      <c r="D245" s="63"/>
      <c r="E245" s="41">
        <f>SUBTOTAL(9,E246:E255)</f>
        <v>7</v>
      </c>
      <c r="F245" s="42"/>
      <c r="G245" s="42"/>
      <c r="H245" s="42"/>
      <c r="I245" s="43"/>
      <c r="J245" s="42"/>
      <c r="K245" s="42"/>
      <c r="L245" s="42"/>
      <c r="M245" s="42"/>
      <c r="N245" s="42"/>
      <c r="O245" s="44"/>
      <c r="P245" s="44"/>
      <c r="Q245" s="44"/>
      <c r="R245" s="44"/>
      <c r="S245" s="42"/>
      <c r="T245" s="44"/>
      <c r="U245" s="42"/>
      <c r="V245" s="45"/>
      <c r="W245" s="25"/>
    </row>
    <row r="246" spans="1:23" s="29" customFormat="1" ht="11.25" outlineLevel="2">
      <c r="A246" s="27"/>
      <c r="B246" s="64" t="s">
        <v>878</v>
      </c>
      <c r="C246" s="65"/>
      <c r="D246" s="65"/>
      <c r="E246" s="46">
        <f>SUBTOTAL(9,E247:E250)</f>
        <v>4</v>
      </c>
      <c r="F246" s="47"/>
      <c r="G246" s="47"/>
      <c r="H246" s="47"/>
      <c r="I246" s="48"/>
      <c r="J246" s="47"/>
      <c r="K246" s="47"/>
      <c r="L246" s="47"/>
      <c r="M246" s="47"/>
      <c r="N246" s="47"/>
      <c r="O246" s="49"/>
      <c r="P246" s="49"/>
      <c r="Q246" s="49"/>
      <c r="R246" s="49"/>
      <c r="S246" s="47"/>
      <c r="T246" s="49"/>
      <c r="U246" s="47"/>
      <c r="V246" s="50"/>
      <c r="W246" s="28"/>
    </row>
    <row r="247" spans="1:23" s="10" customFormat="1" ht="251.25" customHeight="1">
      <c r="A247" s="8">
        <v>16</v>
      </c>
      <c r="B247" s="59" t="s">
        <v>616</v>
      </c>
      <c r="C247" s="59" t="s">
        <v>99</v>
      </c>
      <c r="D247" s="59" t="s">
        <v>191</v>
      </c>
      <c r="E247" s="51">
        <v>1</v>
      </c>
      <c r="F247" s="52">
        <v>400</v>
      </c>
      <c r="G247" s="53" t="s">
        <v>1086</v>
      </c>
      <c r="H247" s="53" t="s">
        <v>506</v>
      </c>
      <c r="I247" s="54">
        <v>20121640001564</v>
      </c>
      <c r="J247" s="55" t="s">
        <v>1087</v>
      </c>
      <c r="K247" s="55" t="s">
        <v>1088</v>
      </c>
      <c r="L247" s="55" t="s">
        <v>228</v>
      </c>
      <c r="M247" s="55" t="s">
        <v>229</v>
      </c>
      <c r="N247" s="55" t="s">
        <v>655</v>
      </c>
      <c r="O247" s="56">
        <v>29178784.829999998</v>
      </c>
      <c r="P247" s="56">
        <v>25000000</v>
      </c>
      <c r="Q247" s="56">
        <v>1519587.26</v>
      </c>
      <c r="R247" s="56">
        <v>16211420.039999999</v>
      </c>
      <c r="S247" s="57" t="s">
        <v>1498</v>
      </c>
      <c r="T247" s="56">
        <v>96085170.519999996</v>
      </c>
      <c r="U247" s="55" t="s">
        <v>231</v>
      </c>
      <c r="V247" s="53" t="s">
        <v>1400</v>
      </c>
      <c r="W247" s="9">
        <f>IF(OR(LEFT(I247)="7",LEFT(I247,1)="8"),VALUE(RIGHT(I247,3)),VALUE(RIGHT(I247,4)))</f>
        <v>1564</v>
      </c>
    </row>
    <row r="248" spans="1:23" s="10" customFormat="1" ht="317.25" customHeight="1">
      <c r="A248" s="8">
        <v>16</v>
      </c>
      <c r="B248" s="59" t="s">
        <v>616</v>
      </c>
      <c r="C248" s="59" t="s">
        <v>99</v>
      </c>
      <c r="D248" s="59" t="s">
        <v>191</v>
      </c>
      <c r="E248" s="51">
        <v>1</v>
      </c>
      <c r="F248" s="52">
        <v>715</v>
      </c>
      <c r="G248" s="53" t="s">
        <v>1200</v>
      </c>
      <c r="H248" s="53" t="s">
        <v>506</v>
      </c>
      <c r="I248" s="54" t="s">
        <v>664</v>
      </c>
      <c r="J248" s="55" t="s">
        <v>1237</v>
      </c>
      <c r="K248" s="55" t="s">
        <v>1217</v>
      </c>
      <c r="L248" s="55" t="s">
        <v>228</v>
      </c>
      <c r="M248" s="55" t="s">
        <v>662</v>
      </c>
      <c r="N248" s="55" t="s">
        <v>230</v>
      </c>
      <c r="O248" s="56">
        <v>120204262.68000001</v>
      </c>
      <c r="P248" s="56">
        <v>0</v>
      </c>
      <c r="Q248" s="56">
        <v>2958696.81</v>
      </c>
      <c r="R248" s="56">
        <v>6780750.1799999997</v>
      </c>
      <c r="S248" s="57" t="s">
        <v>1499</v>
      </c>
      <c r="T248" s="56">
        <v>136774425.44999999</v>
      </c>
      <c r="U248" s="55" t="s">
        <v>231</v>
      </c>
      <c r="V248" s="53" t="s">
        <v>1401</v>
      </c>
      <c r="W248" s="9">
        <f>IF(OR(LEFT(I248)="7",LEFT(I248,1)="8"),VALUE(RIGHT(I248,3)),VALUE(RIGHT(I248,4)))</f>
        <v>48</v>
      </c>
    </row>
    <row r="249" spans="1:23" s="10" customFormat="1" ht="151.5" customHeight="1">
      <c r="A249" s="8">
        <v>16</v>
      </c>
      <c r="B249" s="59" t="s">
        <v>616</v>
      </c>
      <c r="C249" s="59" t="s">
        <v>99</v>
      </c>
      <c r="D249" s="59" t="s">
        <v>191</v>
      </c>
      <c r="E249" s="51">
        <v>1</v>
      </c>
      <c r="F249" s="52" t="s">
        <v>1402</v>
      </c>
      <c r="G249" s="53" t="s">
        <v>1403</v>
      </c>
      <c r="H249" s="53" t="s">
        <v>616</v>
      </c>
      <c r="I249" s="54" t="s">
        <v>1404</v>
      </c>
      <c r="J249" s="55" t="s">
        <v>1405</v>
      </c>
      <c r="K249" s="55" t="s">
        <v>1406</v>
      </c>
      <c r="L249" s="55" t="s">
        <v>228</v>
      </c>
      <c r="M249" s="55" t="s">
        <v>380</v>
      </c>
      <c r="N249" s="55" t="s">
        <v>230</v>
      </c>
      <c r="O249" s="56">
        <v>0</v>
      </c>
      <c r="P249" s="56">
        <v>4000000</v>
      </c>
      <c r="Q249" s="56">
        <v>83112.62</v>
      </c>
      <c r="R249" s="56">
        <v>382800</v>
      </c>
      <c r="S249" s="57" t="s">
        <v>1500</v>
      </c>
      <c r="T249" s="56">
        <v>4583459.82</v>
      </c>
      <c r="U249" s="55" t="s">
        <v>231</v>
      </c>
      <c r="V249" s="53" t="s">
        <v>1407</v>
      </c>
      <c r="W249" s="9">
        <f>IF(OR(LEFT(I249)="7",LEFT(I249,1)="8"),VALUE(RIGHT(I249,3)),VALUE(RIGHT(I249,4)))</f>
        <v>1597</v>
      </c>
    </row>
    <row r="250" spans="1:23" s="10" customFormat="1" ht="333" customHeight="1">
      <c r="A250" s="8">
        <v>16</v>
      </c>
      <c r="B250" s="59" t="s">
        <v>616</v>
      </c>
      <c r="C250" s="59" t="s">
        <v>99</v>
      </c>
      <c r="D250" s="59" t="s">
        <v>191</v>
      </c>
      <c r="E250" s="51">
        <v>1</v>
      </c>
      <c r="F250" s="52" t="s">
        <v>1040</v>
      </c>
      <c r="G250" s="53" t="s">
        <v>1041</v>
      </c>
      <c r="H250" s="53" t="s">
        <v>1041</v>
      </c>
      <c r="I250" s="54" t="s">
        <v>1042</v>
      </c>
      <c r="J250" s="55" t="s">
        <v>1043</v>
      </c>
      <c r="K250" s="55" t="s">
        <v>1044</v>
      </c>
      <c r="L250" s="55" t="s">
        <v>688</v>
      </c>
      <c r="M250" s="55" t="s">
        <v>243</v>
      </c>
      <c r="N250" s="55" t="s">
        <v>230</v>
      </c>
      <c r="O250" s="56">
        <v>8044453.5899999999</v>
      </c>
      <c r="P250" s="56">
        <v>4000000.01</v>
      </c>
      <c r="Q250" s="56">
        <v>15334.67</v>
      </c>
      <c r="R250" s="56">
        <v>4368027.99</v>
      </c>
      <c r="S250" s="57" t="s">
        <v>1765</v>
      </c>
      <c r="T250" s="56">
        <v>654049.92000000004</v>
      </c>
      <c r="U250" s="55" t="s">
        <v>231</v>
      </c>
      <c r="V250" s="53" t="s">
        <v>1766</v>
      </c>
      <c r="W250" s="9">
        <f>IF(OR(LEFT(I250)="7",LEFT(I250,1)="8"),VALUE(RIGHT(I250,3)),VALUE(RIGHT(I250,4)))</f>
        <v>1554</v>
      </c>
    </row>
    <row r="251" spans="1:23" s="29" customFormat="1" ht="20.25" customHeight="1" outlineLevel="2">
      <c r="A251" s="27"/>
      <c r="B251" s="64" t="s">
        <v>273</v>
      </c>
      <c r="C251" s="65"/>
      <c r="D251" s="65"/>
      <c r="E251" s="46">
        <f>SUBTOTAL(9,E252)</f>
        <v>1</v>
      </c>
      <c r="F251" s="47"/>
      <c r="G251" s="47"/>
      <c r="H251" s="47"/>
      <c r="I251" s="48"/>
      <c r="J251" s="47"/>
      <c r="K251" s="47"/>
      <c r="L251" s="47"/>
      <c r="M251" s="47"/>
      <c r="N251" s="47"/>
      <c r="O251" s="49"/>
      <c r="P251" s="49"/>
      <c r="Q251" s="49"/>
      <c r="R251" s="49"/>
      <c r="S251" s="47"/>
      <c r="T251" s="49"/>
      <c r="U251" s="47"/>
      <c r="V251" s="50"/>
      <c r="W251" s="28"/>
    </row>
    <row r="252" spans="1:23" s="10" customFormat="1" ht="151.5" customHeight="1">
      <c r="A252" s="8">
        <v>16</v>
      </c>
      <c r="B252" s="59" t="s">
        <v>616</v>
      </c>
      <c r="C252" s="59" t="s">
        <v>99</v>
      </c>
      <c r="D252" s="59" t="s">
        <v>516</v>
      </c>
      <c r="E252" s="51">
        <v>1</v>
      </c>
      <c r="F252" s="52" t="s">
        <v>415</v>
      </c>
      <c r="G252" s="53" t="s">
        <v>522</v>
      </c>
      <c r="H252" s="53" t="s">
        <v>778</v>
      </c>
      <c r="I252" s="54" t="s">
        <v>779</v>
      </c>
      <c r="J252" s="55" t="s">
        <v>872</v>
      </c>
      <c r="K252" s="55" t="s">
        <v>1059</v>
      </c>
      <c r="L252" s="55" t="s">
        <v>228</v>
      </c>
      <c r="M252" s="55" t="s">
        <v>662</v>
      </c>
      <c r="N252" s="55" t="s">
        <v>650</v>
      </c>
      <c r="O252" s="56">
        <v>5033077474.54</v>
      </c>
      <c r="P252" s="56">
        <v>1091586505.29</v>
      </c>
      <c r="Q252" s="56">
        <v>83866109.760000005</v>
      </c>
      <c r="R252" s="56">
        <v>1123855343.95</v>
      </c>
      <c r="S252" s="57" t="s">
        <v>1501</v>
      </c>
      <c r="T252" s="56">
        <v>4407186871.6400003</v>
      </c>
      <c r="U252" s="55" t="s">
        <v>231</v>
      </c>
      <c r="V252" s="53" t="s">
        <v>1343</v>
      </c>
      <c r="W252" s="9">
        <f>IF(OR(LEFT(I252)="7",LEFT(I252,1)="8"),VALUE(RIGHT(I252,3)),VALUE(RIGHT(I252,4)))</f>
        <v>68</v>
      </c>
    </row>
    <row r="253" spans="1:23" s="29" customFormat="1" ht="11.25" outlineLevel="2">
      <c r="A253" s="27"/>
      <c r="B253" s="64" t="s">
        <v>275</v>
      </c>
      <c r="C253" s="65"/>
      <c r="D253" s="65"/>
      <c r="E253" s="46">
        <f>SUBTOTAL(9,E254:E255)</f>
        <v>2</v>
      </c>
      <c r="F253" s="47"/>
      <c r="G253" s="47"/>
      <c r="H253" s="47"/>
      <c r="I253" s="48"/>
      <c r="J253" s="47"/>
      <c r="K253" s="47"/>
      <c r="L253" s="47"/>
      <c r="M253" s="47"/>
      <c r="N253" s="47"/>
      <c r="O253" s="49"/>
      <c r="P253" s="49"/>
      <c r="Q253" s="49"/>
      <c r="R253" s="49"/>
      <c r="S253" s="47"/>
      <c r="T253" s="49"/>
      <c r="U253" s="47"/>
      <c r="V253" s="50"/>
      <c r="W253" s="28"/>
    </row>
    <row r="254" spans="1:23" s="10" customFormat="1" ht="251.25" customHeight="1">
      <c r="A254" s="8">
        <v>16</v>
      </c>
      <c r="B254" s="59" t="s">
        <v>616</v>
      </c>
      <c r="C254" s="59" t="s">
        <v>99</v>
      </c>
      <c r="D254" s="59" t="s">
        <v>776</v>
      </c>
      <c r="E254" s="51">
        <v>1</v>
      </c>
      <c r="F254" s="52">
        <v>100</v>
      </c>
      <c r="G254" s="53" t="s">
        <v>903</v>
      </c>
      <c r="H254" s="53" t="s">
        <v>923</v>
      </c>
      <c r="I254" s="54" t="s">
        <v>782</v>
      </c>
      <c r="J254" s="55" t="s">
        <v>783</v>
      </c>
      <c r="K254" s="55" t="s">
        <v>480</v>
      </c>
      <c r="L254" s="55" t="s">
        <v>228</v>
      </c>
      <c r="M254" s="55" t="s">
        <v>229</v>
      </c>
      <c r="N254" s="55" t="s">
        <v>230</v>
      </c>
      <c r="O254" s="56">
        <v>135406668.83000001</v>
      </c>
      <c r="P254" s="56">
        <v>72091428.569999993</v>
      </c>
      <c r="Q254" s="56">
        <v>6215600.5099999998</v>
      </c>
      <c r="R254" s="56">
        <v>71701015.519999996</v>
      </c>
      <c r="S254" s="57" t="s">
        <v>1502</v>
      </c>
      <c r="T254" s="56">
        <v>103951332.81999999</v>
      </c>
      <c r="U254" s="55" t="s">
        <v>231</v>
      </c>
      <c r="V254" s="53" t="s">
        <v>1408</v>
      </c>
      <c r="W254" s="9">
        <f>IF(OR(LEFT(I254)="7",LEFT(I254,1)="8"),VALUE(RIGHT(I254,3)),VALUE(RIGHT(I254,4)))</f>
        <v>144</v>
      </c>
    </row>
    <row r="255" spans="1:23" s="10" customFormat="1" ht="261" customHeight="1">
      <c r="A255" s="8">
        <v>16</v>
      </c>
      <c r="B255" s="59" t="s">
        <v>616</v>
      </c>
      <c r="C255" s="59" t="s">
        <v>99</v>
      </c>
      <c r="D255" s="59" t="s">
        <v>776</v>
      </c>
      <c r="E255" s="51">
        <v>1</v>
      </c>
      <c r="F255" s="52" t="s">
        <v>904</v>
      </c>
      <c r="G255" s="53" t="s">
        <v>905</v>
      </c>
      <c r="H255" s="53" t="s">
        <v>586</v>
      </c>
      <c r="I255" s="54">
        <v>20061651101444</v>
      </c>
      <c r="J255" s="55" t="s">
        <v>370</v>
      </c>
      <c r="K255" s="55" t="s">
        <v>966</v>
      </c>
      <c r="L255" s="55" t="s">
        <v>518</v>
      </c>
      <c r="M255" s="55" t="s">
        <v>1089</v>
      </c>
      <c r="N255" s="55" t="s">
        <v>655</v>
      </c>
      <c r="O255" s="56">
        <v>416338.33</v>
      </c>
      <c r="P255" s="56">
        <v>0</v>
      </c>
      <c r="Q255" s="56">
        <v>6217.88</v>
      </c>
      <c r="R255" s="56">
        <v>0</v>
      </c>
      <c r="S255" s="57" t="s">
        <v>1503</v>
      </c>
      <c r="T255" s="56">
        <v>444360.77</v>
      </c>
      <c r="U255" s="55" t="s">
        <v>231</v>
      </c>
      <c r="V255" s="53" t="s">
        <v>1409</v>
      </c>
      <c r="W255" s="9">
        <f>IF(OR(LEFT(I255)="7",LEFT(I255,1)="8"),VALUE(RIGHT(I255,3)),VALUE(RIGHT(I255,4)))</f>
        <v>1444</v>
      </c>
    </row>
    <row r="256" spans="1:23" s="26" customFormat="1" ht="11.25" outlineLevel="1">
      <c r="A256" s="24"/>
      <c r="B256" s="62" t="s">
        <v>274</v>
      </c>
      <c r="C256" s="63"/>
      <c r="D256" s="63"/>
      <c r="E256" s="41">
        <f>SUBTOTAL(9,E258:E259)</f>
        <v>2</v>
      </c>
      <c r="F256" s="42"/>
      <c r="G256" s="42"/>
      <c r="H256" s="42"/>
      <c r="I256" s="43"/>
      <c r="J256" s="42"/>
      <c r="K256" s="42"/>
      <c r="L256" s="42"/>
      <c r="M256" s="42"/>
      <c r="N256" s="42"/>
      <c r="O256" s="44"/>
      <c r="P256" s="44"/>
      <c r="Q256" s="44"/>
      <c r="R256" s="44"/>
      <c r="S256" s="42"/>
      <c r="T256" s="44"/>
      <c r="U256" s="42"/>
      <c r="V256" s="45"/>
      <c r="W256" s="25"/>
    </row>
    <row r="257" spans="1:23" s="29" customFormat="1" ht="11.25" outlineLevel="2">
      <c r="A257" s="27"/>
      <c r="B257" s="64" t="s">
        <v>272</v>
      </c>
      <c r="C257" s="65"/>
      <c r="D257" s="65"/>
      <c r="E257" s="46">
        <f>SUBTOTAL(9,E258:E259)</f>
        <v>2</v>
      </c>
      <c r="F257" s="47"/>
      <c r="G257" s="47"/>
      <c r="H257" s="47"/>
      <c r="I257" s="48"/>
      <c r="J257" s="47"/>
      <c r="K257" s="47"/>
      <c r="L257" s="47"/>
      <c r="M257" s="47"/>
      <c r="N257" s="47"/>
      <c r="O257" s="49"/>
      <c r="P257" s="49"/>
      <c r="Q257" s="49"/>
      <c r="R257" s="49"/>
      <c r="S257" s="47"/>
      <c r="T257" s="49"/>
      <c r="U257" s="47"/>
      <c r="V257" s="50"/>
      <c r="W257" s="28"/>
    </row>
    <row r="258" spans="1:23" s="10" customFormat="1" ht="336" customHeight="1">
      <c r="A258" s="8">
        <v>16</v>
      </c>
      <c r="B258" s="59" t="s">
        <v>616</v>
      </c>
      <c r="C258" s="59" t="s">
        <v>64</v>
      </c>
      <c r="D258" s="59" t="s">
        <v>191</v>
      </c>
      <c r="E258" s="51">
        <v>1</v>
      </c>
      <c r="F258" s="52">
        <v>710</v>
      </c>
      <c r="G258" s="53" t="s">
        <v>1272</v>
      </c>
      <c r="H258" s="53" t="s">
        <v>1272</v>
      </c>
      <c r="I258" s="54" t="s">
        <v>1273</v>
      </c>
      <c r="J258" s="55" t="s">
        <v>1274</v>
      </c>
      <c r="K258" s="55" t="s">
        <v>1275</v>
      </c>
      <c r="L258" s="55" t="s">
        <v>228</v>
      </c>
      <c r="M258" s="55" t="s">
        <v>380</v>
      </c>
      <c r="N258" s="55" t="s">
        <v>230</v>
      </c>
      <c r="O258" s="56">
        <v>142299492.68000001</v>
      </c>
      <c r="P258" s="56">
        <v>0</v>
      </c>
      <c r="Q258" s="56">
        <v>2460845.2000000002</v>
      </c>
      <c r="R258" s="56">
        <v>2363420.9300000002</v>
      </c>
      <c r="S258" s="57" t="s">
        <v>1504</v>
      </c>
      <c r="T258" s="56">
        <v>131937520.95999999</v>
      </c>
      <c r="U258" s="55" t="s">
        <v>231</v>
      </c>
      <c r="V258" s="53" t="s">
        <v>1410</v>
      </c>
      <c r="W258" s="9">
        <f>IF(OR(LEFT(I258)="7",LEFT(I258,1)="8"),VALUE(RIGHT(I258,3)),VALUE(RIGHT(I258,4)))</f>
        <v>358</v>
      </c>
    </row>
    <row r="259" spans="1:23" s="10" customFormat="1" ht="207.75" customHeight="1">
      <c r="A259" s="8">
        <v>16</v>
      </c>
      <c r="B259" s="59" t="s">
        <v>616</v>
      </c>
      <c r="C259" s="59" t="s">
        <v>64</v>
      </c>
      <c r="D259" s="59" t="s">
        <v>191</v>
      </c>
      <c r="E259" s="51">
        <v>1</v>
      </c>
      <c r="F259" s="52" t="s">
        <v>415</v>
      </c>
      <c r="G259" s="53" t="s">
        <v>522</v>
      </c>
      <c r="H259" s="53" t="s">
        <v>522</v>
      </c>
      <c r="I259" s="54" t="s">
        <v>1276</v>
      </c>
      <c r="J259" s="55" t="s">
        <v>1277</v>
      </c>
      <c r="K259" s="55" t="s">
        <v>1278</v>
      </c>
      <c r="L259" s="55" t="s">
        <v>228</v>
      </c>
      <c r="M259" s="55" t="s">
        <v>380</v>
      </c>
      <c r="N259" s="55" t="s">
        <v>650</v>
      </c>
      <c r="O259" s="56">
        <v>3012725134.9499998</v>
      </c>
      <c r="P259" s="56">
        <v>616564605.92999995</v>
      </c>
      <c r="Q259" s="56">
        <v>1788015.48</v>
      </c>
      <c r="R259" s="56">
        <v>946041762.16999996</v>
      </c>
      <c r="S259" s="57" t="s">
        <v>1505</v>
      </c>
      <c r="T259" s="56">
        <v>60614590.960000001</v>
      </c>
      <c r="U259" s="55" t="s">
        <v>231</v>
      </c>
      <c r="V259" s="53" t="s">
        <v>1344</v>
      </c>
      <c r="W259" s="9">
        <f>IF(OR(LEFT(I259)="7",LEFT(I259,1)="8"),VALUE(RIGHT(I259,3)),VALUE(RIGHT(I259,4)))</f>
        <v>1512</v>
      </c>
    </row>
    <row r="260" spans="1:23" s="26" customFormat="1" ht="11.25" outlineLevel="1">
      <c r="A260" s="24"/>
      <c r="B260" s="62" t="s">
        <v>66</v>
      </c>
      <c r="C260" s="63"/>
      <c r="D260" s="63"/>
      <c r="E260" s="41">
        <f>SUBTOTAL(9,E262)</f>
        <v>1</v>
      </c>
      <c r="F260" s="42"/>
      <c r="G260" s="42"/>
      <c r="H260" s="42"/>
      <c r="I260" s="43"/>
      <c r="J260" s="42"/>
      <c r="K260" s="42"/>
      <c r="L260" s="42"/>
      <c r="M260" s="42"/>
      <c r="N260" s="42"/>
      <c r="O260" s="44"/>
      <c r="P260" s="44"/>
      <c r="Q260" s="44"/>
      <c r="R260" s="44"/>
      <c r="S260" s="42"/>
      <c r="T260" s="44"/>
      <c r="U260" s="42"/>
      <c r="V260" s="45"/>
      <c r="W260" s="25"/>
    </row>
    <row r="261" spans="1:23" s="29" customFormat="1" ht="11.25" outlineLevel="2">
      <c r="A261" s="27"/>
      <c r="B261" s="64" t="s">
        <v>17</v>
      </c>
      <c r="C261" s="65"/>
      <c r="D261" s="65"/>
      <c r="E261" s="46">
        <f>SUBTOTAL(9,E262)</f>
        <v>1</v>
      </c>
      <c r="F261" s="47"/>
      <c r="G261" s="47"/>
      <c r="H261" s="47"/>
      <c r="I261" s="48"/>
      <c r="J261" s="47"/>
      <c r="K261" s="47"/>
      <c r="L261" s="47"/>
      <c r="M261" s="47"/>
      <c r="N261" s="47"/>
      <c r="O261" s="49"/>
      <c r="P261" s="49"/>
      <c r="Q261" s="49"/>
      <c r="R261" s="49"/>
      <c r="S261" s="47"/>
      <c r="T261" s="49"/>
      <c r="U261" s="47"/>
      <c r="V261" s="50"/>
      <c r="W261" s="28"/>
    </row>
    <row r="262" spans="1:23" s="10" customFormat="1" ht="256.5" customHeight="1">
      <c r="A262" s="8">
        <v>16</v>
      </c>
      <c r="B262" s="59" t="s">
        <v>616</v>
      </c>
      <c r="C262" s="59" t="s">
        <v>164</v>
      </c>
      <c r="D262" s="59" t="s">
        <v>776</v>
      </c>
      <c r="E262" s="51">
        <v>1</v>
      </c>
      <c r="F262" s="52">
        <v>100</v>
      </c>
      <c r="G262" s="53" t="s">
        <v>903</v>
      </c>
      <c r="H262" s="53" t="s">
        <v>481</v>
      </c>
      <c r="I262" s="54" t="s">
        <v>763</v>
      </c>
      <c r="J262" s="55" t="s">
        <v>876</v>
      </c>
      <c r="K262" s="55" t="s">
        <v>13</v>
      </c>
      <c r="L262" s="55" t="s">
        <v>518</v>
      </c>
      <c r="M262" s="55" t="s">
        <v>1060</v>
      </c>
      <c r="N262" s="55" t="s">
        <v>655</v>
      </c>
      <c r="O262" s="56">
        <v>0</v>
      </c>
      <c r="P262" s="56">
        <v>0</v>
      </c>
      <c r="Q262" s="56">
        <v>0</v>
      </c>
      <c r="R262" s="56">
        <v>0</v>
      </c>
      <c r="S262" s="57" t="s">
        <v>1767</v>
      </c>
      <c r="T262" s="56">
        <v>0</v>
      </c>
      <c r="U262" s="55" t="s">
        <v>231</v>
      </c>
      <c r="V262" s="53" t="s">
        <v>1768</v>
      </c>
      <c r="W262" s="9">
        <f>IF(OR(LEFT(I262)="7",LEFT(I262,1)="8"),VALUE(RIGHT(I262,3)),VALUE(RIGHT(I262,4)))</f>
        <v>105</v>
      </c>
    </row>
    <row r="263" spans="1:23" s="23" customFormat="1" ht="36.75" customHeight="1" outlineLevel="3">
      <c r="A263" s="21"/>
      <c r="B263" s="66" t="s">
        <v>269</v>
      </c>
      <c r="C263" s="67"/>
      <c r="D263" s="67"/>
      <c r="E263" s="35">
        <f>SUBTOTAL(9,E264:E269)</f>
        <v>4</v>
      </c>
      <c r="F263" s="36"/>
      <c r="G263" s="36"/>
      <c r="H263" s="36"/>
      <c r="I263" s="37"/>
      <c r="J263" s="36"/>
      <c r="K263" s="36"/>
      <c r="L263" s="36"/>
      <c r="M263" s="36"/>
      <c r="N263" s="36"/>
      <c r="O263" s="38"/>
      <c r="P263" s="39"/>
      <c r="Q263" s="39"/>
      <c r="R263" s="39"/>
      <c r="S263" s="36"/>
      <c r="T263" s="39"/>
      <c r="U263" s="36"/>
      <c r="V263" s="40"/>
      <c r="W263" s="22"/>
    </row>
    <row r="264" spans="1:23" s="26" customFormat="1" ht="11.25" outlineLevel="1">
      <c r="A264" s="24"/>
      <c r="B264" s="62" t="s">
        <v>274</v>
      </c>
      <c r="C264" s="63"/>
      <c r="D264" s="63"/>
      <c r="E264" s="41">
        <f>SUBTOTAL(9,E266:E269)</f>
        <v>4</v>
      </c>
      <c r="F264" s="42"/>
      <c r="G264" s="42"/>
      <c r="H264" s="42"/>
      <c r="I264" s="43"/>
      <c r="J264" s="42"/>
      <c r="K264" s="42"/>
      <c r="L264" s="42"/>
      <c r="M264" s="42"/>
      <c r="N264" s="42"/>
      <c r="O264" s="44"/>
      <c r="P264" s="44"/>
      <c r="Q264" s="44"/>
      <c r="R264" s="44"/>
      <c r="S264" s="42"/>
      <c r="T264" s="44"/>
      <c r="U264" s="42"/>
      <c r="V264" s="45"/>
      <c r="W264" s="25"/>
    </row>
    <row r="265" spans="1:23" s="29" customFormat="1" ht="11.25" outlineLevel="2">
      <c r="A265" s="27"/>
      <c r="B265" s="64" t="s">
        <v>272</v>
      </c>
      <c r="C265" s="65"/>
      <c r="D265" s="65"/>
      <c r="E265" s="46">
        <f>SUBTOTAL(9,E266:E269)</f>
        <v>4</v>
      </c>
      <c r="F265" s="47"/>
      <c r="G265" s="47"/>
      <c r="H265" s="47"/>
      <c r="I265" s="48"/>
      <c r="J265" s="47"/>
      <c r="K265" s="47"/>
      <c r="L265" s="47"/>
      <c r="M265" s="47"/>
      <c r="N265" s="47"/>
      <c r="O265" s="49"/>
      <c r="P265" s="49"/>
      <c r="Q265" s="49"/>
      <c r="R265" s="49"/>
      <c r="S265" s="47"/>
      <c r="T265" s="49"/>
      <c r="U265" s="47"/>
      <c r="V265" s="50"/>
      <c r="W265" s="28"/>
    </row>
    <row r="266" spans="1:23" s="10" customFormat="1" ht="151.5" customHeight="1">
      <c r="A266" s="8">
        <v>17</v>
      </c>
      <c r="B266" s="59" t="s">
        <v>269</v>
      </c>
      <c r="C266" s="59" t="s">
        <v>64</v>
      </c>
      <c r="D266" s="59" t="s">
        <v>191</v>
      </c>
      <c r="E266" s="51">
        <v>1</v>
      </c>
      <c r="F266" s="52">
        <v>600</v>
      </c>
      <c r="G266" s="53" t="s">
        <v>270</v>
      </c>
      <c r="H266" s="53" t="s">
        <v>269</v>
      </c>
      <c r="I266" s="54">
        <v>20051781001392</v>
      </c>
      <c r="J266" s="55" t="s">
        <v>212</v>
      </c>
      <c r="K266" s="55" t="s">
        <v>799</v>
      </c>
      <c r="L266" s="55" t="s">
        <v>688</v>
      </c>
      <c r="M266" s="55" t="s">
        <v>786</v>
      </c>
      <c r="N266" s="55" t="s">
        <v>655</v>
      </c>
      <c r="O266" s="56">
        <v>4554442.41</v>
      </c>
      <c r="P266" s="56">
        <v>1000000</v>
      </c>
      <c r="Q266" s="56">
        <v>75457.25</v>
      </c>
      <c r="R266" s="56">
        <v>116685</v>
      </c>
      <c r="S266" s="57" t="s">
        <v>1769</v>
      </c>
      <c r="T266" s="56">
        <v>5531038.7400000002</v>
      </c>
      <c r="U266" s="55" t="s">
        <v>663</v>
      </c>
      <c r="V266" s="53" t="s">
        <v>1770</v>
      </c>
      <c r="W266" s="9">
        <f>IF(OR(LEFT(I266)="7",LEFT(I266,1)="8"),VALUE(RIGHT(I266,3)),VALUE(RIGHT(I266,4)))</f>
        <v>1392</v>
      </c>
    </row>
    <row r="267" spans="1:23" s="10" customFormat="1" ht="207.75" customHeight="1">
      <c r="A267" s="8">
        <v>17</v>
      </c>
      <c r="B267" s="59" t="s">
        <v>269</v>
      </c>
      <c r="C267" s="59" t="s">
        <v>64</v>
      </c>
      <c r="D267" s="59" t="s">
        <v>191</v>
      </c>
      <c r="E267" s="51">
        <v>1</v>
      </c>
      <c r="F267" s="52">
        <v>810</v>
      </c>
      <c r="G267" s="53" t="s">
        <v>1092</v>
      </c>
      <c r="H267" s="53" t="s">
        <v>269</v>
      </c>
      <c r="I267" s="54">
        <v>20081781001481</v>
      </c>
      <c r="J267" s="55" t="s">
        <v>264</v>
      </c>
      <c r="K267" s="55" t="s">
        <v>234</v>
      </c>
      <c r="L267" s="55" t="s">
        <v>228</v>
      </c>
      <c r="M267" s="55" t="s">
        <v>229</v>
      </c>
      <c r="N267" s="55" t="s">
        <v>230</v>
      </c>
      <c r="O267" s="56">
        <v>6273252.3499999996</v>
      </c>
      <c r="P267" s="56">
        <v>0</v>
      </c>
      <c r="Q267" s="56">
        <v>109709.71</v>
      </c>
      <c r="R267" s="56">
        <v>152477.96</v>
      </c>
      <c r="S267" s="57" t="s">
        <v>1771</v>
      </c>
      <c r="T267" s="56">
        <v>6273252.3600000003</v>
      </c>
      <c r="U267" s="55" t="s">
        <v>663</v>
      </c>
      <c r="V267" s="53" t="s">
        <v>1772</v>
      </c>
      <c r="W267" s="9">
        <f>IF(OR(LEFT(I267)="7",LEFT(I267,1)="8"),VALUE(RIGHT(I267,3)),VALUE(RIGHT(I267,4)))</f>
        <v>1481</v>
      </c>
    </row>
    <row r="268" spans="1:23" s="10" customFormat="1" ht="200.25" customHeight="1">
      <c r="A268" s="8">
        <v>17</v>
      </c>
      <c r="B268" s="59" t="s">
        <v>269</v>
      </c>
      <c r="C268" s="59" t="s">
        <v>64</v>
      </c>
      <c r="D268" s="59" t="s">
        <v>191</v>
      </c>
      <c r="E268" s="51">
        <v>1</v>
      </c>
      <c r="F268" s="52">
        <v>810</v>
      </c>
      <c r="G268" s="53" t="s">
        <v>1092</v>
      </c>
      <c r="H268" s="53" t="s">
        <v>269</v>
      </c>
      <c r="I268" s="54">
        <v>20091781001514</v>
      </c>
      <c r="J268" s="55" t="s">
        <v>898</v>
      </c>
      <c r="K268" s="55" t="s">
        <v>967</v>
      </c>
      <c r="L268" s="55" t="s">
        <v>228</v>
      </c>
      <c r="M268" s="55" t="s">
        <v>229</v>
      </c>
      <c r="N268" s="55" t="s">
        <v>230</v>
      </c>
      <c r="O268" s="56">
        <v>316909470.27999997</v>
      </c>
      <c r="P268" s="56">
        <v>0</v>
      </c>
      <c r="Q268" s="56">
        <v>4936352.12</v>
      </c>
      <c r="R268" s="56">
        <v>137321.70000000001</v>
      </c>
      <c r="S268" s="57" t="s">
        <v>1773</v>
      </c>
      <c r="T268" s="56">
        <v>287617145.01999998</v>
      </c>
      <c r="U268" s="55" t="s">
        <v>663</v>
      </c>
      <c r="V268" s="53" t="s">
        <v>996</v>
      </c>
      <c r="W268" s="9">
        <f>IF(OR(LEFT(I268)="7",LEFT(I268,1)="8"),VALUE(RIGHT(I268,3)),VALUE(RIGHT(I268,4)))</f>
        <v>1514</v>
      </c>
    </row>
    <row r="269" spans="1:23" s="10" customFormat="1" ht="151.5" customHeight="1">
      <c r="A269" s="8">
        <v>17</v>
      </c>
      <c r="B269" s="59" t="s">
        <v>269</v>
      </c>
      <c r="C269" s="59" t="s">
        <v>64</v>
      </c>
      <c r="D269" s="59" t="s">
        <v>191</v>
      </c>
      <c r="E269" s="51">
        <v>1</v>
      </c>
      <c r="F269" s="52" t="s">
        <v>271</v>
      </c>
      <c r="G269" s="53" t="s">
        <v>277</v>
      </c>
      <c r="H269" s="53" t="s">
        <v>277</v>
      </c>
      <c r="I269" s="54" t="s">
        <v>278</v>
      </c>
      <c r="J269" s="55" t="s">
        <v>279</v>
      </c>
      <c r="K269" s="55" t="s">
        <v>235</v>
      </c>
      <c r="L269" s="55" t="s">
        <v>688</v>
      </c>
      <c r="M269" s="55" t="s">
        <v>517</v>
      </c>
      <c r="N269" s="55" t="s">
        <v>775</v>
      </c>
      <c r="O269" s="56">
        <v>436701.74</v>
      </c>
      <c r="P269" s="56">
        <v>262179.96000000002</v>
      </c>
      <c r="Q269" s="56">
        <v>7819.74</v>
      </c>
      <c r="R269" s="56">
        <v>1914</v>
      </c>
      <c r="S269" s="57" t="s">
        <v>1774</v>
      </c>
      <c r="T269" s="56">
        <v>834139.49</v>
      </c>
      <c r="U269" s="55" t="s">
        <v>231</v>
      </c>
      <c r="V269" s="53" t="s">
        <v>1775</v>
      </c>
      <c r="W269" s="9">
        <f>IF(OR(LEFT(I269)="7",LEFT(I269,1)="8"),VALUE(RIGHT(I269,3)),VALUE(RIGHT(I269,4)))</f>
        <v>1298</v>
      </c>
    </row>
    <row r="270" spans="1:23" s="23" customFormat="1" ht="24.75" customHeight="1" outlineLevel="3">
      <c r="A270" s="21"/>
      <c r="B270" s="66" t="s">
        <v>280</v>
      </c>
      <c r="C270" s="67"/>
      <c r="D270" s="67"/>
      <c r="E270" s="35">
        <f>SUBTOTAL(9,E273:E282)</f>
        <v>10</v>
      </c>
      <c r="F270" s="36"/>
      <c r="G270" s="36"/>
      <c r="H270" s="36"/>
      <c r="I270" s="37"/>
      <c r="J270" s="36"/>
      <c r="K270" s="36"/>
      <c r="L270" s="36"/>
      <c r="M270" s="36"/>
      <c r="N270" s="36"/>
      <c r="O270" s="38"/>
      <c r="P270" s="39"/>
      <c r="Q270" s="39"/>
      <c r="R270" s="39"/>
      <c r="S270" s="36"/>
      <c r="T270" s="39"/>
      <c r="U270" s="36"/>
      <c r="V270" s="40"/>
      <c r="W270" s="22"/>
    </row>
    <row r="271" spans="1:23" s="26" customFormat="1" ht="11.25" outlineLevel="1">
      <c r="A271" s="24"/>
      <c r="B271" s="62" t="s">
        <v>669</v>
      </c>
      <c r="C271" s="63" t="s">
        <v>667</v>
      </c>
      <c r="D271" s="63"/>
      <c r="E271" s="41">
        <f>SUBTOTAL(9,E273:E282)</f>
        <v>10</v>
      </c>
      <c r="F271" s="42"/>
      <c r="G271" s="42"/>
      <c r="H271" s="42"/>
      <c r="I271" s="43"/>
      <c r="J271" s="42"/>
      <c r="K271" s="42"/>
      <c r="L271" s="42"/>
      <c r="M271" s="42"/>
      <c r="N271" s="42"/>
      <c r="O271" s="44"/>
      <c r="P271" s="44"/>
      <c r="Q271" s="44"/>
      <c r="R271" s="44"/>
      <c r="S271" s="42"/>
      <c r="T271" s="44"/>
      <c r="U271" s="42"/>
      <c r="V271" s="45"/>
      <c r="W271" s="25"/>
    </row>
    <row r="272" spans="1:23" s="29" customFormat="1" ht="11.25" outlineLevel="2">
      <c r="A272" s="27"/>
      <c r="B272" s="64" t="s">
        <v>272</v>
      </c>
      <c r="C272" s="65"/>
      <c r="D272" s="65"/>
      <c r="E272" s="46">
        <f>SUBTOTAL(9,E273:E282)</f>
        <v>10</v>
      </c>
      <c r="F272" s="47"/>
      <c r="G272" s="47"/>
      <c r="H272" s="47"/>
      <c r="I272" s="48"/>
      <c r="J272" s="47"/>
      <c r="K272" s="47"/>
      <c r="L272" s="47"/>
      <c r="M272" s="47"/>
      <c r="N272" s="47"/>
      <c r="O272" s="49"/>
      <c r="P272" s="49"/>
      <c r="Q272" s="49"/>
      <c r="R272" s="49"/>
      <c r="S272" s="47"/>
      <c r="T272" s="49"/>
      <c r="U272" s="47"/>
      <c r="V272" s="50"/>
      <c r="W272" s="28"/>
    </row>
    <row r="273" spans="1:23" s="10" customFormat="1" ht="298.5" customHeight="1">
      <c r="A273" s="8">
        <v>18</v>
      </c>
      <c r="B273" s="59" t="s">
        <v>280</v>
      </c>
      <c r="C273" s="59" t="s">
        <v>99</v>
      </c>
      <c r="D273" s="59" t="s">
        <v>191</v>
      </c>
      <c r="E273" s="51">
        <v>1</v>
      </c>
      <c r="F273" s="52">
        <v>211</v>
      </c>
      <c r="G273" s="53" t="s">
        <v>1345</v>
      </c>
      <c r="H273" s="53" t="s">
        <v>506</v>
      </c>
      <c r="I273" s="54">
        <v>20101821101520</v>
      </c>
      <c r="J273" s="55" t="s">
        <v>899</v>
      </c>
      <c r="K273" s="55" t="s">
        <v>897</v>
      </c>
      <c r="L273" s="55" t="s">
        <v>228</v>
      </c>
      <c r="M273" s="55" t="s">
        <v>662</v>
      </c>
      <c r="N273" s="55" t="s">
        <v>230</v>
      </c>
      <c r="O273" s="56">
        <v>862147757.37</v>
      </c>
      <c r="P273" s="56">
        <v>472902307.88999999</v>
      </c>
      <c r="Q273" s="56">
        <v>13269935.85</v>
      </c>
      <c r="R273" s="56">
        <v>95149597.810000002</v>
      </c>
      <c r="S273" s="57" t="s">
        <v>1776</v>
      </c>
      <c r="T273" s="56">
        <v>1145423230.74</v>
      </c>
      <c r="U273" s="55" t="s">
        <v>663</v>
      </c>
      <c r="V273" s="53" t="s">
        <v>1777</v>
      </c>
      <c r="W273" s="9">
        <f t="shared" ref="W273:W282" si="7">IF(OR(LEFT(I273)="7",LEFT(I273,1)="8"),VALUE(RIGHT(I273,3)),VALUE(RIGHT(I273,4)))</f>
        <v>1520</v>
      </c>
    </row>
    <row r="274" spans="1:23" s="10" customFormat="1" ht="191.25" customHeight="1">
      <c r="A274" s="8">
        <v>18</v>
      </c>
      <c r="B274" s="59" t="s">
        <v>280</v>
      </c>
      <c r="C274" s="59" t="s">
        <v>99</v>
      </c>
      <c r="D274" s="59" t="s">
        <v>191</v>
      </c>
      <c r="E274" s="51">
        <v>1</v>
      </c>
      <c r="F274" s="52">
        <v>314</v>
      </c>
      <c r="G274" s="53" t="s">
        <v>1296</v>
      </c>
      <c r="H274" s="53" t="s">
        <v>506</v>
      </c>
      <c r="I274" s="54">
        <v>20141831401582</v>
      </c>
      <c r="J274" s="55" t="s">
        <v>1201</v>
      </c>
      <c r="K274" s="55" t="s">
        <v>1202</v>
      </c>
      <c r="L274" s="55" t="s">
        <v>228</v>
      </c>
      <c r="M274" s="55" t="s">
        <v>662</v>
      </c>
      <c r="N274" s="55" t="s">
        <v>230</v>
      </c>
      <c r="O274" s="56">
        <v>704639514.13</v>
      </c>
      <c r="P274" s="56">
        <v>1237950000</v>
      </c>
      <c r="Q274" s="56">
        <v>38901474.850000001</v>
      </c>
      <c r="R274" s="56">
        <v>34389015.670000002</v>
      </c>
      <c r="S274" s="57" t="s">
        <v>1778</v>
      </c>
      <c r="T274" s="56">
        <v>2768435676.5700002</v>
      </c>
      <c r="U274" s="55" t="s">
        <v>663</v>
      </c>
      <c r="V274" s="53" t="s">
        <v>1779</v>
      </c>
      <c r="W274" s="9">
        <f t="shared" si="7"/>
        <v>1582</v>
      </c>
    </row>
    <row r="275" spans="1:23" s="10" customFormat="1" ht="300.75" customHeight="1">
      <c r="A275" s="8">
        <v>18</v>
      </c>
      <c r="B275" s="59" t="s">
        <v>280</v>
      </c>
      <c r="C275" s="59" t="s">
        <v>99</v>
      </c>
      <c r="D275" s="59" t="s">
        <v>191</v>
      </c>
      <c r="E275" s="51">
        <v>1</v>
      </c>
      <c r="F275" s="52" t="s">
        <v>281</v>
      </c>
      <c r="G275" s="53" t="s">
        <v>282</v>
      </c>
      <c r="H275" s="53" t="s">
        <v>282</v>
      </c>
      <c r="I275" s="54" t="s">
        <v>283</v>
      </c>
      <c r="J275" s="55" t="s">
        <v>213</v>
      </c>
      <c r="K275" s="55" t="s">
        <v>1218</v>
      </c>
      <c r="L275" s="55" t="s">
        <v>518</v>
      </c>
      <c r="M275" s="55" t="s">
        <v>284</v>
      </c>
      <c r="N275" s="55" t="s">
        <v>230</v>
      </c>
      <c r="O275" s="56">
        <v>30185008.899999999</v>
      </c>
      <c r="P275" s="56">
        <v>0</v>
      </c>
      <c r="Q275" s="56">
        <v>477910.27</v>
      </c>
      <c r="R275" s="56">
        <v>1702416.45</v>
      </c>
      <c r="S275" s="57" t="s">
        <v>1506</v>
      </c>
      <c r="T275" s="56">
        <v>24230186.039999999</v>
      </c>
      <c r="U275" s="55" t="s">
        <v>663</v>
      </c>
      <c r="V275" s="53" t="s">
        <v>997</v>
      </c>
      <c r="W275" s="9">
        <f t="shared" si="7"/>
        <v>1236</v>
      </c>
    </row>
    <row r="276" spans="1:23" s="10" customFormat="1" ht="151.5" customHeight="1">
      <c r="A276" s="8">
        <v>18</v>
      </c>
      <c r="B276" s="59" t="s">
        <v>280</v>
      </c>
      <c r="C276" s="59" t="s">
        <v>99</v>
      </c>
      <c r="D276" s="59" t="s">
        <v>191</v>
      </c>
      <c r="E276" s="51">
        <v>1</v>
      </c>
      <c r="F276" s="52" t="s">
        <v>281</v>
      </c>
      <c r="G276" s="53" t="s">
        <v>282</v>
      </c>
      <c r="H276" s="53" t="s">
        <v>282</v>
      </c>
      <c r="I276" s="54" t="s">
        <v>162</v>
      </c>
      <c r="J276" s="55" t="s">
        <v>534</v>
      </c>
      <c r="K276" s="55" t="s">
        <v>161</v>
      </c>
      <c r="L276" s="55" t="s">
        <v>688</v>
      </c>
      <c r="M276" s="55" t="s">
        <v>160</v>
      </c>
      <c r="N276" s="55" t="s">
        <v>341</v>
      </c>
      <c r="O276" s="56">
        <v>29048109.649999999</v>
      </c>
      <c r="P276" s="56">
        <v>0</v>
      </c>
      <c r="Q276" s="56">
        <v>318861.45</v>
      </c>
      <c r="R276" s="56">
        <v>9783927.8100000005</v>
      </c>
      <c r="S276" s="57" t="s">
        <v>1507</v>
      </c>
      <c r="T276" s="56">
        <v>14370627.1</v>
      </c>
      <c r="U276" s="55" t="s">
        <v>663</v>
      </c>
      <c r="V276" s="53" t="s">
        <v>998</v>
      </c>
      <c r="W276" s="9">
        <f t="shared" si="7"/>
        <v>1453</v>
      </c>
    </row>
    <row r="277" spans="1:23" s="10" customFormat="1" ht="151.5" customHeight="1">
      <c r="A277" s="8">
        <v>18</v>
      </c>
      <c r="B277" s="59" t="s">
        <v>280</v>
      </c>
      <c r="C277" s="59" t="s">
        <v>99</v>
      </c>
      <c r="D277" s="59" t="s">
        <v>191</v>
      </c>
      <c r="E277" s="51">
        <v>1</v>
      </c>
      <c r="F277" s="52" t="s">
        <v>285</v>
      </c>
      <c r="G277" s="53" t="s">
        <v>286</v>
      </c>
      <c r="H277" s="53" t="s">
        <v>286</v>
      </c>
      <c r="I277" s="54" t="s">
        <v>287</v>
      </c>
      <c r="J277" s="55" t="s">
        <v>538</v>
      </c>
      <c r="K277" s="55" t="s">
        <v>802</v>
      </c>
      <c r="L277" s="55" t="s">
        <v>688</v>
      </c>
      <c r="M277" s="55" t="s">
        <v>412</v>
      </c>
      <c r="N277" s="55" t="s">
        <v>650</v>
      </c>
      <c r="O277" s="56">
        <v>2425530027.73</v>
      </c>
      <c r="P277" s="56">
        <v>445373662.5</v>
      </c>
      <c r="Q277" s="56">
        <v>30914286.539999999</v>
      </c>
      <c r="R277" s="56">
        <v>-19083175.109999999</v>
      </c>
      <c r="S277" s="57" t="s">
        <v>1508</v>
      </c>
      <c r="T277" s="56">
        <v>1798431145.4300001</v>
      </c>
      <c r="U277" s="55" t="s">
        <v>231</v>
      </c>
      <c r="V277" s="53" t="s">
        <v>1224</v>
      </c>
      <c r="W277" s="9">
        <f t="shared" si="7"/>
        <v>1096</v>
      </c>
    </row>
    <row r="278" spans="1:23" s="10" customFormat="1" ht="151.5" customHeight="1">
      <c r="A278" s="8">
        <v>18</v>
      </c>
      <c r="B278" s="59" t="s">
        <v>280</v>
      </c>
      <c r="C278" s="59" t="s">
        <v>99</v>
      </c>
      <c r="D278" s="59" t="s">
        <v>191</v>
      </c>
      <c r="E278" s="51">
        <v>1</v>
      </c>
      <c r="F278" s="52" t="s">
        <v>285</v>
      </c>
      <c r="G278" s="53" t="s">
        <v>286</v>
      </c>
      <c r="H278" s="53" t="s">
        <v>286</v>
      </c>
      <c r="I278" s="54" t="s">
        <v>288</v>
      </c>
      <c r="J278" s="55" t="s">
        <v>71</v>
      </c>
      <c r="K278" s="55" t="s">
        <v>315</v>
      </c>
      <c r="L278" s="55" t="s">
        <v>518</v>
      </c>
      <c r="M278" s="55" t="s">
        <v>472</v>
      </c>
      <c r="N278" s="55" t="s">
        <v>341</v>
      </c>
      <c r="O278" s="56">
        <v>454261148.25</v>
      </c>
      <c r="P278" s="56">
        <v>0</v>
      </c>
      <c r="Q278" s="56">
        <v>1456293</v>
      </c>
      <c r="R278" s="56">
        <v>15697330.01</v>
      </c>
      <c r="S278" s="57" t="s">
        <v>1509</v>
      </c>
      <c r="T278" s="56">
        <v>323021980.08999997</v>
      </c>
      <c r="U278" s="55" t="s">
        <v>231</v>
      </c>
      <c r="V278" s="53" t="s">
        <v>1225</v>
      </c>
      <c r="W278" s="9">
        <f t="shared" si="7"/>
        <v>1101</v>
      </c>
    </row>
    <row r="279" spans="1:23" s="10" customFormat="1" ht="151.5" customHeight="1">
      <c r="A279" s="8">
        <v>18</v>
      </c>
      <c r="B279" s="59" t="s">
        <v>280</v>
      </c>
      <c r="C279" s="59" t="s">
        <v>99</v>
      </c>
      <c r="D279" s="59" t="s">
        <v>191</v>
      </c>
      <c r="E279" s="51">
        <v>1</v>
      </c>
      <c r="F279" s="52" t="s">
        <v>285</v>
      </c>
      <c r="G279" s="53" t="s">
        <v>286</v>
      </c>
      <c r="H279" s="53" t="s">
        <v>286</v>
      </c>
      <c r="I279" s="54" t="s">
        <v>316</v>
      </c>
      <c r="J279" s="55" t="s">
        <v>317</v>
      </c>
      <c r="K279" s="55" t="s">
        <v>318</v>
      </c>
      <c r="L279" s="55" t="s">
        <v>518</v>
      </c>
      <c r="M279" s="55" t="s">
        <v>472</v>
      </c>
      <c r="N279" s="55" t="s">
        <v>341</v>
      </c>
      <c r="O279" s="56">
        <v>21805082.530000001</v>
      </c>
      <c r="P279" s="56">
        <v>0</v>
      </c>
      <c r="Q279" s="56">
        <v>329300.77</v>
      </c>
      <c r="R279" s="56">
        <v>1385575.43</v>
      </c>
      <c r="S279" s="57" t="s">
        <v>1510</v>
      </c>
      <c r="T279" s="56">
        <v>17307748.98</v>
      </c>
      <c r="U279" s="55" t="s">
        <v>231</v>
      </c>
      <c r="V279" s="53" t="s">
        <v>1226</v>
      </c>
      <c r="W279" s="9">
        <f t="shared" si="7"/>
        <v>1102</v>
      </c>
    </row>
    <row r="280" spans="1:23" s="10" customFormat="1" ht="151.5" customHeight="1">
      <c r="A280" s="8">
        <v>18</v>
      </c>
      <c r="B280" s="59" t="s">
        <v>280</v>
      </c>
      <c r="C280" s="59" t="s">
        <v>99</v>
      </c>
      <c r="D280" s="59" t="s">
        <v>191</v>
      </c>
      <c r="E280" s="51">
        <v>1</v>
      </c>
      <c r="F280" s="52" t="s">
        <v>285</v>
      </c>
      <c r="G280" s="53" t="s">
        <v>286</v>
      </c>
      <c r="H280" s="53" t="s">
        <v>286</v>
      </c>
      <c r="I280" s="54" t="s">
        <v>319</v>
      </c>
      <c r="J280" s="55" t="s">
        <v>320</v>
      </c>
      <c r="K280" s="55" t="s">
        <v>321</v>
      </c>
      <c r="L280" s="55" t="s">
        <v>688</v>
      </c>
      <c r="M280" s="55" t="s">
        <v>412</v>
      </c>
      <c r="N280" s="55" t="s">
        <v>775</v>
      </c>
      <c r="O280" s="56">
        <v>18350750.739999998</v>
      </c>
      <c r="P280" s="56">
        <v>44643244.18</v>
      </c>
      <c r="Q280" s="56">
        <v>770544.08</v>
      </c>
      <c r="R280" s="56">
        <v>940041.81</v>
      </c>
      <c r="S280" s="57" t="s">
        <v>1511</v>
      </c>
      <c r="T280" s="56">
        <v>63980760.350000001</v>
      </c>
      <c r="U280" s="55" t="s">
        <v>231</v>
      </c>
      <c r="V280" s="53" t="s">
        <v>1227</v>
      </c>
      <c r="W280" s="9">
        <f t="shared" si="7"/>
        <v>1451</v>
      </c>
    </row>
    <row r="281" spans="1:23" s="10" customFormat="1" ht="298.5" customHeight="1">
      <c r="A281" s="8">
        <v>18</v>
      </c>
      <c r="B281" s="59" t="s">
        <v>280</v>
      </c>
      <c r="C281" s="59" t="s">
        <v>99</v>
      </c>
      <c r="D281" s="59" t="s">
        <v>191</v>
      </c>
      <c r="E281" s="51">
        <v>1</v>
      </c>
      <c r="F281" s="52" t="s">
        <v>1297</v>
      </c>
      <c r="G281" s="53" t="s">
        <v>1298</v>
      </c>
      <c r="H281" s="53" t="s">
        <v>1298</v>
      </c>
      <c r="I281" s="54" t="s">
        <v>1299</v>
      </c>
      <c r="J281" s="55" t="s">
        <v>1300</v>
      </c>
      <c r="K281" s="55" t="s">
        <v>1301</v>
      </c>
      <c r="L281" s="55" t="s">
        <v>228</v>
      </c>
      <c r="M281" s="55" t="s">
        <v>645</v>
      </c>
      <c r="N281" s="55" t="s">
        <v>230</v>
      </c>
      <c r="O281" s="56">
        <v>199500944.93000001</v>
      </c>
      <c r="P281" s="56">
        <v>13</v>
      </c>
      <c r="Q281" s="56">
        <v>15173088.140000001</v>
      </c>
      <c r="R281" s="56">
        <v>-1331449965.73</v>
      </c>
      <c r="S281" s="57" t="s">
        <v>1780</v>
      </c>
      <c r="T281" s="56">
        <v>1609421317.53</v>
      </c>
      <c r="U281" s="55" t="s">
        <v>231</v>
      </c>
      <c r="V281" s="53" t="s">
        <v>1346</v>
      </c>
      <c r="W281" s="9">
        <f t="shared" si="7"/>
        <v>1588</v>
      </c>
    </row>
    <row r="282" spans="1:23" s="10" customFormat="1" ht="236.25" customHeight="1">
      <c r="A282" s="8">
        <v>18</v>
      </c>
      <c r="B282" s="59" t="s">
        <v>280</v>
      </c>
      <c r="C282" s="59" t="s">
        <v>99</v>
      </c>
      <c r="D282" s="59" t="s">
        <v>191</v>
      </c>
      <c r="E282" s="51">
        <v>1</v>
      </c>
      <c r="F282" s="52" t="s">
        <v>1332</v>
      </c>
      <c r="G282" s="53" t="s">
        <v>1333</v>
      </c>
      <c r="H282" s="53" t="s">
        <v>1333</v>
      </c>
      <c r="I282" s="54" t="s">
        <v>1334</v>
      </c>
      <c r="J282" s="55" t="s">
        <v>1335</v>
      </c>
      <c r="K282" s="55" t="s">
        <v>1336</v>
      </c>
      <c r="L282" s="55" t="s">
        <v>228</v>
      </c>
      <c r="M282" s="55" t="s">
        <v>570</v>
      </c>
      <c r="N282" s="55" t="s">
        <v>650</v>
      </c>
      <c r="O282" s="56">
        <v>1000</v>
      </c>
      <c r="P282" s="56">
        <v>0</v>
      </c>
      <c r="Q282" s="56">
        <v>10275449.68</v>
      </c>
      <c r="R282" s="56">
        <v>11927318.82</v>
      </c>
      <c r="S282" s="57" t="s">
        <v>1781</v>
      </c>
      <c r="T282" s="56">
        <v>-1650869.14</v>
      </c>
      <c r="U282" s="55" t="s">
        <v>231</v>
      </c>
      <c r="V282" s="53" t="s">
        <v>1337</v>
      </c>
      <c r="W282" s="9">
        <f t="shared" si="7"/>
        <v>1594</v>
      </c>
    </row>
    <row r="283" spans="1:23" s="23" customFormat="1" ht="30" customHeight="1" outlineLevel="3">
      <c r="A283" s="21"/>
      <c r="B283" s="66" t="s">
        <v>633</v>
      </c>
      <c r="C283" s="67"/>
      <c r="D283" s="67"/>
      <c r="E283" s="35">
        <f>SUBTOTAL(9,E286:E298)</f>
        <v>12</v>
      </c>
      <c r="F283" s="36"/>
      <c r="G283" s="36"/>
      <c r="H283" s="36"/>
      <c r="I283" s="37"/>
      <c r="J283" s="36"/>
      <c r="K283" s="36"/>
      <c r="L283" s="36"/>
      <c r="M283" s="36"/>
      <c r="N283" s="36"/>
      <c r="O283" s="38"/>
      <c r="P283" s="39"/>
      <c r="Q283" s="39"/>
      <c r="R283" s="39"/>
      <c r="S283" s="36"/>
      <c r="T283" s="39"/>
      <c r="U283" s="36"/>
      <c r="V283" s="40"/>
      <c r="W283" s="22"/>
    </row>
    <row r="284" spans="1:23" s="26" customFormat="1" ht="11.25" outlineLevel="1">
      <c r="A284" s="24"/>
      <c r="B284" s="62" t="s">
        <v>669</v>
      </c>
      <c r="C284" s="63" t="s">
        <v>667</v>
      </c>
      <c r="D284" s="63"/>
      <c r="E284" s="41">
        <f>SUBTOTAL(9,E286:E298)</f>
        <v>12</v>
      </c>
      <c r="F284" s="42"/>
      <c r="G284" s="42"/>
      <c r="H284" s="42"/>
      <c r="I284" s="43"/>
      <c r="J284" s="42"/>
      <c r="K284" s="42"/>
      <c r="L284" s="42"/>
      <c r="M284" s="42"/>
      <c r="N284" s="42"/>
      <c r="O284" s="44"/>
      <c r="P284" s="44"/>
      <c r="Q284" s="44"/>
      <c r="R284" s="44"/>
      <c r="S284" s="42"/>
      <c r="T284" s="44"/>
      <c r="U284" s="42"/>
      <c r="V284" s="45"/>
      <c r="W284" s="25"/>
    </row>
    <row r="285" spans="1:23" s="29" customFormat="1" ht="11.25" outlineLevel="2">
      <c r="A285" s="27"/>
      <c r="B285" s="64" t="s">
        <v>272</v>
      </c>
      <c r="C285" s="65"/>
      <c r="D285" s="65"/>
      <c r="E285" s="46">
        <f>SUBTOTAL(9,E286:E289)</f>
        <v>4</v>
      </c>
      <c r="F285" s="47"/>
      <c r="G285" s="47"/>
      <c r="H285" s="47"/>
      <c r="I285" s="48"/>
      <c r="J285" s="47"/>
      <c r="K285" s="47"/>
      <c r="L285" s="47"/>
      <c r="M285" s="47"/>
      <c r="N285" s="47"/>
      <c r="O285" s="49"/>
      <c r="P285" s="49"/>
      <c r="Q285" s="49"/>
      <c r="R285" s="49"/>
      <c r="S285" s="47"/>
      <c r="T285" s="49"/>
      <c r="U285" s="47"/>
      <c r="V285" s="50"/>
      <c r="W285" s="28"/>
    </row>
    <row r="286" spans="1:23" s="10" customFormat="1" ht="242.25" customHeight="1">
      <c r="A286" s="8">
        <v>21</v>
      </c>
      <c r="B286" s="59" t="s">
        <v>633</v>
      </c>
      <c r="C286" s="59" t="s">
        <v>99</v>
      </c>
      <c r="D286" s="59" t="s">
        <v>191</v>
      </c>
      <c r="E286" s="51">
        <v>1</v>
      </c>
      <c r="F286" s="52" t="s">
        <v>415</v>
      </c>
      <c r="G286" s="53" t="s">
        <v>1289</v>
      </c>
      <c r="H286" s="53" t="s">
        <v>506</v>
      </c>
      <c r="I286" s="54">
        <v>20092150001518</v>
      </c>
      <c r="J286" s="55" t="s">
        <v>906</v>
      </c>
      <c r="K286" s="55" t="s">
        <v>1338</v>
      </c>
      <c r="L286" s="55" t="s">
        <v>228</v>
      </c>
      <c r="M286" s="55" t="s">
        <v>380</v>
      </c>
      <c r="N286" s="55" t="s">
        <v>230</v>
      </c>
      <c r="O286" s="56">
        <v>175393441.12</v>
      </c>
      <c r="P286" s="56">
        <v>3399828</v>
      </c>
      <c r="Q286" s="56">
        <v>2893717.02</v>
      </c>
      <c r="R286" s="56">
        <v>17068246.920000002</v>
      </c>
      <c r="S286" s="57" t="s">
        <v>1782</v>
      </c>
      <c r="T286" s="56">
        <v>154107882.68000001</v>
      </c>
      <c r="U286" s="55" t="s">
        <v>663</v>
      </c>
      <c r="V286" s="53" t="s">
        <v>1240</v>
      </c>
      <c r="W286" s="9">
        <f>IF(OR(LEFT(I286)="7",LEFT(I286,1)="8"),VALUE(RIGHT(I286,3)),VALUE(RIGHT(I286,4)))</f>
        <v>1518</v>
      </c>
    </row>
    <row r="287" spans="1:23" s="10" customFormat="1" ht="151.5" customHeight="1">
      <c r="A287" s="8">
        <v>21</v>
      </c>
      <c r="B287" s="59" t="s">
        <v>633</v>
      </c>
      <c r="C287" s="59" t="s">
        <v>99</v>
      </c>
      <c r="D287" s="59" t="s">
        <v>191</v>
      </c>
      <c r="E287" s="51">
        <v>1</v>
      </c>
      <c r="F287" s="52" t="s">
        <v>634</v>
      </c>
      <c r="G287" s="53" t="s">
        <v>635</v>
      </c>
      <c r="H287" s="53" t="s">
        <v>676</v>
      </c>
      <c r="I287" s="54" t="s">
        <v>89</v>
      </c>
      <c r="J287" s="55" t="s">
        <v>90</v>
      </c>
      <c r="K287" s="55" t="s">
        <v>91</v>
      </c>
      <c r="L287" s="55" t="s">
        <v>228</v>
      </c>
      <c r="M287" s="55" t="s">
        <v>229</v>
      </c>
      <c r="N287" s="55" t="s">
        <v>341</v>
      </c>
      <c r="O287" s="56">
        <v>49962332.619999997</v>
      </c>
      <c r="P287" s="56">
        <v>16803801.559999999</v>
      </c>
      <c r="Q287" s="56">
        <v>952129.45</v>
      </c>
      <c r="R287" s="56">
        <v>14224618.210000001</v>
      </c>
      <c r="S287" s="57" t="s">
        <v>1512</v>
      </c>
      <c r="T287" s="56">
        <v>53275252.969999999</v>
      </c>
      <c r="U287" s="55" t="s">
        <v>663</v>
      </c>
      <c r="V287" s="53" t="s">
        <v>1322</v>
      </c>
      <c r="W287" s="9">
        <f>IF(OR(LEFT(I287)="7",LEFT(I287,1)="8"),VALUE(RIGHT(I287,3)),VALUE(RIGHT(I287,4)))</f>
        <v>101</v>
      </c>
    </row>
    <row r="288" spans="1:23" s="10" customFormat="1" ht="151.5" customHeight="1">
      <c r="A288" s="8">
        <v>21</v>
      </c>
      <c r="B288" s="59" t="s">
        <v>633</v>
      </c>
      <c r="C288" s="59" t="s">
        <v>99</v>
      </c>
      <c r="D288" s="59" t="s">
        <v>191</v>
      </c>
      <c r="E288" s="51">
        <v>1</v>
      </c>
      <c r="F288" s="52" t="s">
        <v>634</v>
      </c>
      <c r="G288" s="53" t="s">
        <v>635</v>
      </c>
      <c r="H288" s="53" t="s">
        <v>635</v>
      </c>
      <c r="I288" s="54">
        <v>800021271526</v>
      </c>
      <c r="J288" s="55" t="s">
        <v>636</v>
      </c>
      <c r="K288" s="55" t="s">
        <v>637</v>
      </c>
      <c r="L288" s="55" t="s">
        <v>688</v>
      </c>
      <c r="M288" s="55" t="s">
        <v>625</v>
      </c>
      <c r="N288" s="55" t="s">
        <v>775</v>
      </c>
      <c r="O288" s="56">
        <v>11552835.039999999</v>
      </c>
      <c r="P288" s="56">
        <v>0</v>
      </c>
      <c r="Q288" s="56">
        <v>208090.69</v>
      </c>
      <c r="R288" s="56">
        <v>17381.88</v>
      </c>
      <c r="S288" s="57" t="s">
        <v>1513</v>
      </c>
      <c r="T288" s="56">
        <v>12355965.890000001</v>
      </c>
      <c r="U288" s="55" t="s">
        <v>663</v>
      </c>
      <c r="V288" s="53" t="s">
        <v>1783</v>
      </c>
      <c r="W288" s="9">
        <f>IF(OR(LEFT(I288)="7",LEFT(I288,1)="8"),VALUE(RIGHT(I288,3)),VALUE(RIGHT(I288,4)))</f>
        <v>526</v>
      </c>
    </row>
    <row r="289" spans="1:23" s="10" customFormat="1" ht="151.5" customHeight="1">
      <c r="A289" s="8">
        <v>21</v>
      </c>
      <c r="B289" s="59" t="s">
        <v>633</v>
      </c>
      <c r="C289" s="59" t="s">
        <v>99</v>
      </c>
      <c r="D289" s="59" t="s">
        <v>191</v>
      </c>
      <c r="E289" s="51">
        <v>1</v>
      </c>
      <c r="F289" s="52" t="s">
        <v>634</v>
      </c>
      <c r="G289" s="53" t="s">
        <v>635</v>
      </c>
      <c r="H289" s="53" t="s">
        <v>459</v>
      </c>
      <c r="I289" s="54">
        <v>800021252527</v>
      </c>
      <c r="J289" s="55" t="s">
        <v>195</v>
      </c>
      <c r="K289" s="55" t="s">
        <v>196</v>
      </c>
      <c r="L289" s="55" t="s">
        <v>688</v>
      </c>
      <c r="M289" s="55" t="s">
        <v>625</v>
      </c>
      <c r="N289" s="55" t="s">
        <v>775</v>
      </c>
      <c r="O289" s="56">
        <v>250252.28</v>
      </c>
      <c r="P289" s="56">
        <v>0</v>
      </c>
      <c r="Q289" s="56">
        <v>3516.1</v>
      </c>
      <c r="R289" s="56">
        <v>0</v>
      </c>
      <c r="S289" s="57" t="s">
        <v>1514</v>
      </c>
      <c r="T289" s="56">
        <v>262716.78999999998</v>
      </c>
      <c r="U289" s="55" t="s">
        <v>663</v>
      </c>
      <c r="V289" s="53" t="s">
        <v>1219</v>
      </c>
      <c r="W289" s="9">
        <f>IF(OR(LEFT(I289)="7",LEFT(I289,1)="8"),VALUE(RIGHT(I289,3)),VALUE(RIGHT(I289,4)))</f>
        <v>527</v>
      </c>
    </row>
    <row r="290" spans="1:23" s="29" customFormat="1" ht="11.25" outlineLevel="2">
      <c r="A290" s="27"/>
      <c r="B290" s="64" t="s">
        <v>273</v>
      </c>
      <c r="C290" s="65"/>
      <c r="D290" s="65"/>
      <c r="E290" s="46">
        <f>SUBTOTAL(9,E291:E298)</f>
        <v>8</v>
      </c>
      <c r="F290" s="47"/>
      <c r="G290" s="47"/>
      <c r="H290" s="47"/>
      <c r="I290" s="48"/>
      <c r="J290" s="47"/>
      <c r="K290" s="47"/>
      <c r="L290" s="47"/>
      <c r="M290" s="47"/>
      <c r="N290" s="47"/>
      <c r="O290" s="49"/>
      <c r="P290" s="49"/>
      <c r="Q290" s="49"/>
      <c r="R290" s="49"/>
      <c r="S290" s="47"/>
      <c r="T290" s="49"/>
      <c r="U290" s="47"/>
      <c r="V290" s="50"/>
      <c r="W290" s="28"/>
    </row>
    <row r="291" spans="1:23" s="10" customFormat="1" ht="151.5" customHeight="1">
      <c r="A291" s="8">
        <v>21</v>
      </c>
      <c r="B291" s="59" t="s">
        <v>633</v>
      </c>
      <c r="C291" s="59" t="s">
        <v>99</v>
      </c>
      <c r="D291" s="59" t="s">
        <v>516</v>
      </c>
      <c r="E291" s="51">
        <v>1</v>
      </c>
      <c r="F291" s="52">
        <v>210</v>
      </c>
      <c r="G291" s="53" t="s">
        <v>197</v>
      </c>
      <c r="H291" s="53" t="s">
        <v>198</v>
      </c>
      <c r="I291" s="54">
        <v>700021274026</v>
      </c>
      <c r="J291" s="55" t="s">
        <v>742</v>
      </c>
      <c r="K291" s="55" t="s">
        <v>743</v>
      </c>
      <c r="L291" s="55" t="s">
        <v>688</v>
      </c>
      <c r="M291" s="55" t="s">
        <v>744</v>
      </c>
      <c r="N291" s="55" t="s">
        <v>230</v>
      </c>
      <c r="O291" s="56">
        <v>453475.62</v>
      </c>
      <c r="P291" s="56">
        <v>0</v>
      </c>
      <c r="Q291" s="56">
        <v>0</v>
      </c>
      <c r="R291" s="56">
        <v>408867.35</v>
      </c>
      <c r="S291" s="57" t="s">
        <v>1516</v>
      </c>
      <c r="T291" s="56">
        <v>44608.27</v>
      </c>
      <c r="U291" s="55" t="s">
        <v>663</v>
      </c>
      <c r="V291" s="53" t="s">
        <v>1411</v>
      </c>
      <c r="W291" s="9">
        <f t="shared" ref="W291:W298" si="8">IF(OR(LEFT(I291)="7",LEFT(I291,1)="8"),VALUE(RIGHT(I291,3)),VALUE(RIGHT(I291,4)))</f>
        <v>26</v>
      </c>
    </row>
    <row r="292" spans="1:23" s="10" customFormat="1" ht="151.5" customHeight="1">
      <c r="A292" s="8">
        <v>21</v>
      </c>
      <c r="B292" s="59" t="s">
        <v>633</v>
      </c>
      <c r="C292" s="59" t="s">
        <v>99</v>
      </c>
      <c r="D292" s="59" t="s">
        <v>516</v>
      </c>
      <c r="E292" s="51">
        <v>1</v>
      </c>
      <c r="F292" s="52">
        <v>210</v>
      </c>
      <c r="G292" s="53" t="s">
        <v>197</v>
      </c>
      <c r="H292" s="53" t="s">
        <v>198</v>
      </c>
      <c r="I292" s="54">
        <v>700021268119</v>
      </c>
      <c r="J292" s="55" t="s">
        <v>740</v>
      </c>
      <c r="K292" s="55" t="s">
        <v>741</v>
      </c>
      <c r="L292" s="55" t="s">
        <v>688</v>
      </c>
      <c r="M292" s="55" t="s">
        <v>412</v>
      </c>
      <c r="N292" s="55" t="s">
        <v>230</v>
      </c>
      <c r="O292" s="56">
        <v>1908.24</v>
      </c>
      <c r="P292" s="56">
        <v>0</v>
      </c>
      <c r="Q292" s="56">
        <v>0</v>
      </c>
      <c r="R292" s="56">
        <v>0</v>
      </c>
      <c r="S292" s="57" t="s">
        <v>1517</v>
      </c>
      <c r="T292" s="56">
        <v>1938.7</v>
      </c>
      <c r="U292" s="55" t="s">
        <v>663</v>
      </c>
      <c r="V292" s="53" t="s">
        <v>1784</v>
      </c>
      <c r="W292" s="9">
        <f t="shared" si="8"/>
        <v>119</v>
      </c>
    </row>
    <row r="293" spans="1:23" s="10" customFormat="1" ht="151.5" customHeight="1">
      <c r="A293" s="8">
        <v>21</v>
      </c>
      <c r="B293" s="59" t="s">
        <v>633</v>
      </c>
      <c r="C293" s="59" t="s">
        <v>99</v>
      </c>
      <c r="D293" s="59" t="s">
        <v>516</v>
      </c>
      <c r="E293" s="51">
        <v>1</v>
      </c>
      <c r="F293" s="52">
        <v>210</v>
      </c>
      <c r="G293" s="53" t="s">
        <v>197</v>
      </c>
      <c r="H293" s="53" t="s">
        <v>198</v>
      </c>
      <c r="I293" s="54">
        <v>700021211125</v>
      </c>
      <c r="J293" s="55" t="s">
        <v>199</v>
      </c>
      <c r="K293" s="55" t="s">
        <v>738</v>
      </c>
      <c r="L293" s="55" t="s">
        <v>688</v>
      </c>
      <c r="M293" s="55" t="s">
        <v>627</v>
      </c>
      <c r="N293" s="55" t="s">
        <v>230</v>
      </c>
      <c r="O293" s="56">
        <v>5138611.21</v>
      </c>
      <c r="P293" s="56">
        <v>0</v>
      </c>
      <c r="Q293" s="56">
        <v>140622.79999999999</v>
      </c>
      <c r="R293" s="56">
        <v>0</v>
      </c>
      <c r="S293" s="57" t="s">
        <v>1518</v>
      </c>
      <c r="T293" s="56">
        <v>5279234.01</v>
      </c>
      <c r="U293" s="55" t="s">
        <v>663</v>
      </c>
      <c r="V293" s="53" t="s">
        <v>1412</v>
      </c>
      <c r="W293" s="9">
        <f t="shared" si="8"/>
        <v>125</v>
      </c>
    </row>
    <row r="294" spans="1:23" s="10" customFormat="1" ht="151.5" customHeight="1">
      <c r="A294" s="8">
        <v>21</v>
      </c>
      <c r="B294" s="59" t="s">
        <v>633</v>
      </c>
      <c r="C294" s="59" t="s">
        <v>99</v>
      </c>
      <c r="D294" s="59" t="s">
        <v>516</v>
      </c>
      <c r="E294" s="51">
        <v>1</v>
      </c>
      <c r="F294" s="52">
        <v>210</v>
      </c>
      <c r="G294" s="53" t="s">
        <v>197</v>
      </c>
      <c r="H294" s="53" t="s">
        <v>198</v>
      </c>
      <c r="I294" s="54">
        <v>700021261306</v>
      </c>
      <c r="J294" s="55" t="s">
        <v>739</v>
      </c>
      <c r="K294" s="55" t="s">
        <v>209</v>
      </c>
      <c r="L294" s="55" t="s">
        <v>688</v>
      </c>
      <c r="M294" s="55" t="s">
        <v>412</v>
      </c>
      <c r="N294" s="55" t="s">
        <v>230</v>
      </c>
      <c r="O294" s="56">
        <v>157.34</v>
      </c>
      <c r="P294" s="56">
        <v>0</v>
      </c>
      <c r="Q294" s="56">
        <v>0</v>
      </c>
      <c r="R294" s="56">
        <v>0</v>
      </c>
      <c r="S294" s="57" t="s">
        <v>1519</v>
      </c>
      <c r="T294" s="56">
        <v>157.36000000000001</v>
      </c>
      <c r="U294" s="55" t="s">
        <v>663</v>
      </c>
      <c r="V294" s="53" t="s">
        <v>1785</v>
      </c>
      <c r="W294" s="9">
        <f t="shared" si="8"/>
        <v>306</v>
      </c>
    </row>
    <row r="295" spans="1:23" s="10" customFormat="1" ht="151.5" customHeight="1">
      <c r="A295" s="8">
        <v>21</v>
      </c>
      <c r="B295" s="59" t="s">
        <v>633</v>
      </c>
      <c r="C295" s="59" t="s">
        <v>99</v>
      </c>
      <c r="D295" s="59" t="s">
        <v>516</v>
      </c>
      <c r="E295" s="51">
        <v>1</v>
      </c>
      <c r="F295" s="52">
        <v>210</v>
      </c>
      <c r="G295" s="53" t="s">
        <v>197</v>
      </c>
      <c r="H295" s="53" t="s">
        <v>198</v>
      </c>
      <c r="I295" s="54">
        <v>700021276331</v>
      </c>
      <c r="J295" s="55" t="s">
        <v>745</v>
      </c>
      <c r="K295" s="55" t="s">
        <v>746</v>
      </c>
      <c r="L295" s="55" t="s">
        <v>688</v>
      </c>
      <c r="M295" s="55" t="s">
        <v>412</v>
      </c>
      <c r="N295" s="55" t="s">
        <v>230</v>
      </c>
      <c r="O295" s="56">
        <v>0</v>
      </c>
      <c r="P295" s="56">
        <v>0</v>
      </c>
      <c r="Q295" s="56">
        <v>0</v>
      </c>
      <c r="R295" s="56">
        <v>0</v>
      </c>
      <c r="S295" s="57" t="s">
        <v>1520</v>
      </c>
      <c r="T295" s="56">
        <v>0</v>
      </c>
      <c r="U295" s="55" t="s">
        <v>663</v>
      </c>
      <c r="V295" s="53" t="s">
        <v>1413</v>
      </c>
      <c r="W295" s="9">
        <f t="shared" si="8"/>
        <v>331</v>
      </c>
    </row>
    <row r="296" spans="1:23" s="10" customFormat="1" ht="151.5" customHeight="1">
      <c r="A296" s="8">
        <v>21</v>
      </c>
      <c r="B296" s="59" t="s">
        <v>633</v>
      </c>
      <c r="C296" s="59" t="s">
        <v>99</v>
      </c>
      <c r="D296" s="59" t="s">
        <v>516</v>
      </c>
      <c r="E296" s="51">
        <v>1</v>
      </c>
      <c r="F296" s="52">
        <v>210</v>
      </c>
      <c r="G296" s="53" t="s">
        <v>197</v>
      </c>
      <c r="H296" s="53" t="s">
        <v>198</v>
      </c>
      <c r="I296" s="54">
        <v>700021300336</v>
      </c>
      <c r="J296" s="55" t="s">
        <v>747</v>
      </c>
      <c r="K296" s="55" t="s">
        <v>748</v>
      </c>
      <c r="L296" s="55" t="s">
        <v>688</v>
      </c>
      <c r="M296" s="55" t="s">
        <v>412</v>
      </c>
      <c r="N296" s="55" t="s">
        <v>230</v>
      </c>
      <c r="O296" s="56">
        <v>3928270.01</v>
      </c>
      <c r="P296" s="56">
        <v>0</v>
      </c>
      <c r="Q296" s="56">
        <v>585081.84</v>
      </c>
      <c r="R296" s="56">
        <v>12292.84</v>
      </c>
      <c r="S296" s="57" t="s">
        <v>1521</v>
      </c>
      <c r="T296" s="56">
        <v>4501059.01</v>
      </c>
      <c r="U296" s="55" t="s">
        <v>663</v>
      </c>
      <c r="V296" s="53" t="s">
        <v>1786</v>
      </c>
      <c r="W296" s="9">
        <f t="shared" si="8"/>
        <v>336</v>
      </c>
    </row>
    <row r="297" spans="1:23" s="10" customFormat="1" ht="151.5" customHeight="1">
      <c r="A297" s="8">
        <v>21</v>
      </c>
      <c r="B297" s="59" t="s">
        <v>633</v>
      </c>
      <c r="C297" s="59" t="s">
        <v>99</v>
      </c>
      <c r="D297" s="59" t="s">
        <v>516</v>
      </c>
      <c r="E297" s="51">
        <v>1</v>
      </c>
      <c r="F297" s="52">
        <v>210</v>
      </c>
      <c r="G297" s="53" t="s">
        <v>197</v>
      </c>
      <c r="H297" s="53" t="s">
        <v>342</v>
      </c>
      <c r="I297" s="54">
        <v>20052151001390</v>
      </c>
      <c r="J297" s="55" t="s">
        <v>907</v>
      </c>
      <c r="K297" s="55" t="s">
        <v>908</v>
      </c>
      <c r="L297" s="55" t="s">
        <v>688</v>
      </c>
      <c r="M297" s="55" t="s">
        <v>627</v>
      </c>
      <c r="N297" s="55" t="s">
        <v>230</v>
      </c>
      <c r="O297" s="56">
        <v>0</v>
      </c>
      <c r="P297" s="56">
        <v>0</v>
      </c>
      <c r="Q297" s="56">
        <v>0</v>
      </c>
      <c r="R297" s="56">
        <v>0</v>
      </c>
      <c r="S297" s="57" t="s">
        <v>1515</v>
      </c>
      <c r="T297" s="56">
        <v>0</v>
      </c>
      <c r="U297" s="55" t="s">
        <v>663</v>
      </c>
      <c r="V297" s="53" t="s">
        <v>1787</v>
      </c>
      <c r="W297" s="9">
        <f t="shared" si="8"/>
        <v>1390</v>
      </c>
    </row>
    <row r="298" spans="1:23" s="10" customFormat="1" ht="180" customHeight="1">
      <c r="A298" s="8">
        <v>21</v>
      </c>
      <c r="B298" s="59" t="s">
        <v>633</v>
      </c>
      <c r="C298" s="59" t="s">
        <v>99</v>
      </c>
      <c r="D298" s="59" t="s">
        <v>516</v>
      </c>
      <c r="E298" s="51">
        <v>1</v>
      </c>
      <c r="F298" s="52" t="s">
        <v>634</v>
      </c>
      <c r="G298" s="53" t="s">
        <v>635</v>
      </c>
      <c r="H298" s="53" t="s">
        <v>749</v>
      </c>
      <c r="I298" s="54">
        <v>700021258044</v>
      </c>
      <c r="J298" s="55" t="s">
        <v>750</v>
      </c>
      <c r="K298" s="55" t="s">
        <v>210</v>
      </c>
      <c r="L298" s="55" t="s">
        <v>688</v>
      </c>
      <c r="M298" s="55" t="s">
        <v>786</v>
      </c>
      <c r="N298" s="55" t="s">
        <v>650</v>
      </c>
      <c r="O298" s="56">
        <v>0</v>
      </c>
      <c r="P298" s="56">
        <v>0</v>
      </c>
      <c r="Q298" s="56">
        <v>0</v>
      </c>
      <c r="R298" s="56">
        <v>0</v>
      </c>
      <c r="S298" s="57" t="s">
        <v>1788</v>
      </c>
      <c r="T298" s="56">
        <v>55993529.340000004</v>
      </c>
      <c r="U298" s="55" t="s">
        <v>663</v>
      </c>
      <c r="V298" s="53" t="s">
        <v>1347</v>
      </c>
      <c r="W298" s="9">
        <f t="shared" si="8"/>
        <v>44</v>
      </c>
    </row>
    <row r="299" spans="1:23" s="23" customFormat="1" ht="39.75" customHeight="1" outlineLevel="3">
      <c r="A299" s="21"/>
      <c r="B299" s="66" t="s">
        <v>60</v>
      </c>
      <c r="C299" s="67"/>
      <c r="D299" s="67"/>
      <c r="E299" s="35">
        <f>SUBTOTAL(9,E302:F404)</f>
        <v>100</v>
      </c>
      <c r="F299" s="36"/>
      <c r="G299" s="36"/>
      <c r="H299" s="36"/>
      <c r="I299" s="37"/>
      <c r="J299" s="36"/>
      <c r="K299" s="36"/>
      <c r="L299" s="36"/>
      <c r="M299" s="36"/>
      <c r="N299" s="36"/>
      <c r="O299" s="38"/>
      <c r="P299" s="39"/>
      <c r="Q299" s="39"/>
      <c r="R299" s="39"/>
      <c r="S299" s="36"/>
      <c r="T299" s="39"/>
      <c r="U299" s="36"/>
      <c r="V299" s="40"/>
      <c r="W299" s="22"/>
    </row>
    <row r="300" spans="1:23" s="26" customFormat="1" ht="11.25" outlineLevel="1">
      <c r="A300" s="24"/>
      <c r="B300" s="62" t="s">
        <v>669</v>
      </c>
      <c r="C300" s="63" t="s">
        <v>667</v>
      </c>
      <c r="D300" s="63"/>
      <c r="E300" s="41">
        <f>SUBTOTAL(9,E302:E404)</f>
        <v>100</v>
      </c>
      <c r="F300" s="42"/>
      <c r="G300" s="42"/>
      <c r="H300" s="42"/>
      <c r="I300" s="43"/>
      <c r="J300" s="42"/>
      <c r="K300" s="42"/>
      <c r="L300" s="42"/>
      <c r="M300" s="42"/>
      <c r="N300" s="42"/>
      <c r="O300" s="44"/>
      <c r="P300" s="44"/>
      <c r="Q300" s="44"/>
      <c r="R300" s="44"/>
      <c r="S300" s="42"/>
      <c r="T300" s="44"/>
      <c r="U300" s="42"/>
      <c r="V300" s="45"/>
      <c r="W300" s="25"/>
    </row>
    <row r="301" spans="1:23" s="29" customFormat="1" ht="11.25" outlineLevel="2">
      <c r="A301" s="27"/>
      <c r="B301" s="64" t="s">
        <v>272</v>
      </c>
      <c r="C301" s="65"/>
      <c r="D301" s="65"/>
      <c r="E301" s="46">
        <f>SUBTOTAL(9,E302:E364)</f>
        <v>63</v>
      </c>
      <c r="F301" s="47"/>
      <c r="G301" s="47"/>
      <c r="H301" s="47"/>
      <c r="I301" s="48"/>
      <c r="J301" s="47"/>
      <c r="K301" s="47"/>
      <c r="L301" s="47"/>
      <c r="M301" s="47"/>
      <c r="N301" s="47"/>
      <c r="O301" s="49"/>
      <c r="P301" s="49"/>
      <c r="Q301" s="49"/>
      <c r="R301" s="49"/>
      <c r="S301" s="47"/>
      <c r="T301" s="49"/>
      <c r="U301" s="47"/>
      <c r="V301" s="50"/>
      <c r="W301" s="28"/>
    </row>
    <row r="302" spans="1:23" s="10" customFormat="1" ht="345" customHeight="1">
      <c r="A302" s="8">
        <v>38</v>
      </c>
      <c r="B302" s="59" t="s">
        <v>60</v>
      </c>
      <c r="C302" s="59" t="s">
        <v>99</v>
      </c>
      <c r="D302" s="59" t="s">
        <v>191</v>
      </c>
      <c r="E302" s="51">
        <v>1</v>
      </c>
      <c r="F302" s="52" t="s">
        <v>1007</v>
      </c>
      <c r="G302" s="53" t="s">
        <v>1008</v>
      </c>
      <c r="H302" s="53" t="s">
        <v>1008</v>
      </c>
      <c r="I302" s="54" t="s">
        <v>1009</v>
      </c>
      <c r="J302" s="55" t="s">
        <v>1010</v>
      </c>
      <c r="K302" s="55" t="s">
        <v>1011</v>
      </c>
      <c r="L302" s="55" t="s">
        <v>518</v>
      </c>
      <c r="M302" s="55" t="s">
        <v>1012</v>
      </c>
      <c r="N302" s="55" t="s">
        <v>655</v>
      </c>
      <c r="O302" s="56">
        <v>194043</v>
      </c>
      <c r="P302" s="56">
        <v>0</v>
      </c>
      <c r="Q302" s="56">
        <v>2432</v>
      </c>
      <c r="R302" s="56">
        <v>12180</v>
      </c>
      <c r="S302" s="57" t="s">
        <v>1522</v>
      </c>
      <c r="T302" s="56">
        <v>141652</v>
      </c>
      <c r="U302" s="55" t="s">
        <v>663</v>
      </c>
      <c r="V302" s="53" t="s">
        <v>1789</v>
      </c>
      <c r="W302" s="9">
        <f t="shared" ref="W302:W333" si="9">IF(OR(LEFT(I302)="7",LEFT(I302,1)="8"),VALUE(RIGHT(I302,3)),VALUE(RIGHT(I302,4)))</f>
        <v>1547</v>
      </c>
    </row>
    <row r="303" spans="1:23" s="10" customFormat="1" ht="151.5" customHeight="1">
      <c r="A303" s="8">
        <v>38</v>
      </c>
      <c r="B303" s="59" t="s">
        <v>60</v>
      </c>
      <c r="C303" s="59" t="s">
        <v>99</v>
      </c>
      <c r="D303" s="59" t="s">
        <v>191</v>
      </c>
      <c r="E303" s="51">
        <v>1</v>
      </c>
      <c r="F303" s="52" t="s">
        <v>433</v>
      </c>
      <c r="G303" s="53" t="s">
        <v>434</v>
      </c>
      <c r="H303" s="53" t="s">
        <v>434</v>
      </c>
      <c r="I303" s="54" t="s">
        <v>589</v>
      </c>
      <c r="J303" s="55" t="s">
        <v>590</v>
      </c>
      <c r="K303" s="55" t="s">
        <v>879</v>
      </c>
      <c r="L303" s="55" t="s">
        <v>688</v>
      </c>
      <c r="M303" s="55" t="s">
        <v>591</v>
      </c>
      <c r="N303" s="55" t="s">
        <v>775</v>
      </c>
      <c r="O303" s="56">
        <v>571806.94999999995</v>
      </c>
      <c r="P303" s="56">
        <v>0</v>
      </c>
      <c r="Q303" s="56">
        <v>11735.76</v>
      </c>
      <c r="R303" s="56">
        <v>4350</v>
      </c>
      <c r="S303" s="57" t="s">
        <v>1790</v>
      </c>
      <c r="T303" s="56">
        <v>847063.64</v>
      </c>
      <c r="U303" s="55" t="s">
        <v>231</v>
      </c>
      <c r="V303" s="53" t="s">
        <v>1791</v>
      </c>
      <c r="W303" s="9">
        <f t="shared" si="9"/>
        <v>1491</v>
      </c>
    </row>
    <row r="304" spans="1:23" s="10" customFormat="1" ht="151.5" customHeight="1">
      <c r="A304" s="8">
        <v>38</v>
      </c>
      <c r="B304" s="59" t="s">
        <v>60</v>
      </c>
      <c r="C304" s="59" t="s">
        <v>99</v>
      </c>
      <c r="D304" s="59" t="s">
        <v>191</v>
      </c>
      <c r="E304" s="51">
        <v>1</v>
      </c>
      <c r="F304" s="52" t="s">
        <v>433</v>
      </c>
      <c r="G304" s="53" t="s">
        <v>434</v>
      </c>
      <c r="H304" s="53" t="s">
        <v>434</v>
      </c>
      <c r="I304" s="54" t="s">
        <v>435</v>
      </c>
      <c r="J304" s="55" t="s">
        <v>436</v>
      </c>
      <c r="K304" s="55" t="s">
        <v>77</v>
      </c>
      <c r="L304" s="55" t="s">
        <v>688</v>
      </c>
      <c r="M304" s="55" t="s">
        <v>389</v>
      </c>
      <c r="N304" s="55" t="s">
        <v>655</v>
      </c>
      <c r="O304" s="56">
        <v>884091.83</v>
      </c>
      <c r="P304" s="56">
        <v>0</v>
      </c>
      <c r="Q304" s="56">
        <v>12898.41</v>
      </c>
      <c r="R304" s="56">
        <v>8700</v>
      </c>
      <c r="S304" s="57" t="s">
        <v>1792</v>
      </c>
      <c r="T304" s="56">
        <v>1399861.64</v>
      </c>
      <c r="U304" s="55" t="s">
        <v>231</v>
      </c>
      <c r="V304" s="53" t="s">
        <v>1348</v>
      </c>
      <c r="W304" s="9">
        <f t="shared" si="9"/>
        <v>1103</v>
      </c>
    </row>
    <row r="305" spans="1:23" s="10" customFormat="1" ht="151.5" customHeight="1">
      <c r="A305" s="8">
        <v>38</v>
      </c>
      <c r="B305" s="59" t="s">
        <v>60</v>
      </c>
      <c r="C305" s="59" t="s">
        <v>99</v>
      </c>
      <c r="D305" s="59" t="s">
        <v>191</v>
      </c>
      <c r="E305" s="51">
        <v>1</v>
      </c>
      <c r="F305" s="52" t="s">
        <v>78</v>
      </c>
      <c r="G305" s="53" t="s">
        <v>79</v>
      </c>
      <c r="H305" s="53" t="s">
        <v>79</v>
      </c>
      <c r="I305" s="54" t="s">
        <v>80</v>
      </c>
      <c r="J305" s="55" t="s">
        <v>313</v>
      </c>
      <c r="K305" s="55" t="s">
        <v>880</v>
      </c>
      <c r="L305" s="55" t="s">
        <v>688</v>
      </c>
      <c r="M305" s="55" t="s">
        <v>389</v>
      </c>
      <c r="N305" s="55" t="s">
        <v>230</v>
      </c>
      <c r="O305" s="56">
        <v>81986916</v>
      </c>
      <c r="P305" s="56">
        <v>0</v>
      </c>
      <c r="Q305" s="56">
        <v>922421</v>
      </c>
      <c r="R305" s="56">
        <v>3102207</v>
      </c>
      <c r="S305" s="57" t="s">
        <v>1523</v>
      </c>
      <c r="T305" s="56">
        <v>56058335</v>
      </c>
      <c r="U305" s="55" t="s">
        <v>231</v>
      </c>
      <c r="V305" s="53" t="s">
        <v>1793</v>
      </c>
      <c r="W305" s="9">
        <f t="shared" si="9"/>
        <v>1116</v>
      </c>
    </row>
    <row r="306" spans="1:23" s="10" customFormat="1" ht="180" customHeight="1">
      <c r="A306" s="8">
        <v>38</v>
      </c>
      <c r="B306" s="59" t="s">
        <v>60</v>
      </c>
      <c r="C306" s="59" t="s">
        <v>99</v>
      </c>
      <c r="D306" s="59" t="s">
        <v>191</v>
      </c>
      <c r="E306" s="51">
        <v>1</v>
      </c>
      <c r="F306" s="52" t="s">
        <v>693</v>
      </c>
      <c r="G306" s="53" t="s">
        <v>951</v>
      </c>
      <c r="H306" s="53" t="s">
        <v>951</v>
      </c>
      <c r="I306" s="54" t="s">
        <v>695</v>
      </c>
      <c r="J306" s="55" t="s">
        <v>696</v>
      </c>
      <c r="K306" s="55" t="s">
        <v>952</v>
      </c>
      <c r="L306" s="55" t="s">
        <v>688</v>
      </c>
      <c r="M306" s="55" t="s">
        <v>389</v>
      </c>
      <c r="N306" s="55" t="s">
        <v>650</v>
      </c>
      <c r="O306" s="56">
        <v>146617403.56</v>
      </c>
      <c r="P306" s="56">
        <v>0</v>
      </c>
      <c r="Q306" s="56">
        <v>1538510.92</v>
      </c>
      <c r="R306" s="56">
        <v>5689895.71</v>
      </c>
      <c r="S306" s="57" t="s">
        <v>1524</v>
      </c>
      <c r="T306" s="56">
        <v>97062181.319999993</v>
      </c>
      <c r="U306" s="55" t="s">
        <v>663</v>
      </c>
      <c r="V306" s="53" t="s">
        <v>1290</v>
      </c>
      <c r="W306" s="9">
        <f t="shared" si="9"/>
        <v>1111</v>
      </c>
    </row>
    <row r="307" spans="1:23" s="10" customFormat="1" ht="187.5" customHeight="1">
      <c r="A307" s="8">
        <v>38</v>
      </c>
      <c r="B307" s="59" t="s">
        <v>60</v>
      </c>
      <c r="C307" s="59" t="s">
        <v>99</v>
      </c>
      <c r="D307" s="59" t="s">
        <v>191</v>
      </c>
      <c r="E307" s="51">
        <v>1</v>
      </c>
      <c r="F307" s="52" t="s">
        <v>693</v>
      </c>
      <c r="G307" s="53" t="s">
        <v>694</v>
      </c>
      <c r="H307" s="53" t="s">
        <v>694</v>
      </c>
      <c r="I307" s="54" t="s">
        <v>697</v>
      </c>
      <c r="J307" s="55" t="s">
        <v>698</v>
      </c>
      <c r="K307" s="55" t="s">
        <v>699</v>
      </c>
      <c r="L307" s="55" t="s">
        <v>688</v>
      </c>
      <c r="M307" s="55" t="s">
        <v>833</v>
      </c>
      <c r="N307" s="55" t="s">
        <v>341</v>
      </c>
      <c r="O307" s="56">
        <v>4586526.57</v>
      </c>
      <c r="P307" s="56">
        <v>0</v>
      </c>
      <c r="Q307" s="56">
        <v>75654.16</v>
      </c>
      <c r="R307" s="56">
        <v>70263.679999999993</v>
      </c>
      <c r="S307" s="57" t="s">
        <v>1794</v>
      </c>
      <c r="T307" s="56">
        <v>4858528.45</v>
      </c>
      <c r="U307" s="55" t="s">
        <v>663</v>
      </c>
      <c r="V307" s="53" t="s">
        <v>1291</v>
      </c>
      <c r="W307" s="9">
        <f t="shared" si="9"/>
        <v>1371</v>
      </c>
    </row>
    <row r="308" spans="1:23" s="10" customFormat="1" ht="151.5" customHeight="1">
      <c r="A308" s="8">
        <v>38</v>
      </c>
      <c r="B308" s="59" t="s">
        <v>60</v>
      </c>
      <c r="C308" s="59" t="s">
        <v>99</v>
      </c>
      <c r="D308" s="59" t="s">
        <v>191</v>
      </c>
      <c r="E308" s="51">
        <v>1</v>
      </c>
      <c r="F308" s="52" t="s">
        <v>700</v>
      </c>
      <c r="G308" s="53" t="s">
        <v>701</v>
      </c>
      <c r="H308" s="53" t="s">
        <v>701</v>
      </c>
      <c r="I308" s="54" t="s">
        <v>702</v>
      </c>
      <c r="J308" s="55" t="s">
        <v>703</v>
      </c>
      <c r="K308" s="55" t="s">
        <v>72</v>
      </c>
      <c r="L308" s="55" t="s">
        <v>688</v>
      </c>
      <c r="M308" s="55" t="s">
        <v>389</v>
      </c>
      <c r="N308" s="55" t="s">
        <v>230</v>
      </c>
      <c r="O308" s="56">
        <v>30267094.489999998</v>
      </c>
      <c r="P308" s="56">
        <v>0</v>
      </c>
      <c r="Q308" s="56">
        <v>592478.44999999995</v>
      </c>
      <c r="R308" s="56">
        <v>5764048.54</v>
      </c>
      <c r="S308" s="57" t="s">
        <v>1525</v>
      </c>
      <c r="T308" s="56">
        <v>36835190.359999999</v>
      </c>
      <c r="U308" s="55" t="s">
        <v>663</v>
      </c>
      <c r="V308" s="53" t="s">
        <v>1373</v>
      </c>
      <c r="W308" s="9">
        <f t="shared" si="9"/>
        <v>1125</v>
      </c>
    </row>
    <row r="309" spans="1:23" s="10" customFormat="1" ht="255" customHeight="1">
      <c r="A309" s="8">
        <v>38</v>
      </c>
      <c r="B309" s="59" t="s">
        <v>60</v>
      </c>
      <c r="C309" s="59" t="s">
        <v>99</v>
      </c>
      <c r="D309" s="59" t="s">
        <v>191</v>
      </c>
      <c r="E309" s="51">
        <v>1</v>
      </c>
      <c r="F309" s="52" t="s">
        <v>73</v>
      </c>
      <c r="G309" s="53" t="s">
        <v>507</v>
      </c>
      <c r="H309" s="53" t="s">
        <v>507</v>
      </c>
      <c r="I309" s="54" t="s">
        <v>508</v>
      </c>
      <c r="J309" s="55" t="s">
        <v>532</v>
      </c>
      <c r="K309" s="55" t="s">
        <v>398</v>
      </c>
      <c r="L309" s="55" t="s">
        <v>688</v>
      </c>
      <c r="M309" s="55" t="s">
        <v>389</v>
      </c>
      <c r="N309" s="55" t="s">
        <v>230</v>
      </c>
      <c r="O309" s="56">
        <v>17651517.449999999</v>
      </c>
      <c r="P309" s="56">
        <v>0</v>
      </c>
      <c r="Q309" s="56">
        <v>314034.81</v>
      </c>
      <c r="R309" s="56">
        <v>2083411.1</v>
      </c>
      <c r="S309" s="57" t="s">
        <v>1795</v>
      </c>
      <c r="T309" s="56">
        <v>20716295.399999999</v>
      </c>
      <c r="U309" s="55" t="s">
        <v>663</v>
      </c>
      <c r="V309" s="53" t="s">
        <v>1796</v>
      </c>
      <c r="W309" s="9">
        <f t="shared" si="9"/>
        <v>1112</v>
      </c>
    </row>
    <row r="310" spans="1:23" s="10" customFormat="1" ht="151.5" customHeight="1">
      <c r="A310" s="8">
        <v>38</v>
      </c>
      <c r="B310" s="59" t="s">
        <v>60</v>
      </c>
      <c r="C310" s="59" t="s">
        <v>99</v>
      </c>
      <c r="D310" s="59" t="s">
        <v>191</v>
      </c>
      <c r="E310" s="51">
        <v>1</v>
      </c>
      <c r="F310" s="52" t="s">
        <v>120</v>
      </c>
      <c r="G310" s="53" t="s">
        <v>121</v>
      </c>
      <c r="H310" s="53" t="s">
        <v>121</v>
      </c>
      <c r="I310" s="54" t="s">
        <v>122</v>
      </c>
      <c r="J310" s="55" t="s">
        <v>123</v>
      </c>
      <c r="K310" s="55" t="s">
        <v>399</v>
      </c>
      <c r="L310" s="55" t="s">
        <v>688</v>
      </c>
      <c r="M310" s="55" t="s">
        <v>389</v>
      </c>
      <c r="N310" s="55" t="s">
        <v>230</v>
      </c>
      <c r="O310" s="56">
        <v>122979397.14</v>
      </c>
      <c r="P310" s="56">
        <v>1796275.05</v>
      </c>
      <c r="Q310" s="56">
        <v>807425.97</v>
      </c>
      <c r="R310" s="56">
        <v>4214955.5199999996</v>
      </c>
      <c r="S310" s="57" t="s">
        <v>1526</v>
      </c>
      <c r="T310" s="56">
        <v>65118996.75</v>
      </c>
      <c r="U310" s="55" t="s">
        <v>663</v>
      </c>
      <c r="V310" s="53" t="s">
        <v>1797</v>
      </c>
      <c r="W310" s="9">
        <f t="shared" si="9"/>
        <v>1044</v>
      </c>
    </row>
    <row r="311" spans="1:23" s="10" customFormat="1" ht="225" customHeight="1">
      <c r="A311" s="8">
        <v>38</v>
      </c>
      <c r="B311" s="59" t="s">
        <v>60</v>
      </c>
      <c r="C311" s="59" t="s">
        <v>99</v>
      </c>
      <c r="D311" s="59" t="s">
        <v>191</v>
      </c>
      <c r="E311" s="51">
        <v>1</v>
      </c>
      <c r="F311" s="52" t="s">
        <v>120</v>
      </c>
      <c r="G311" s="53" t="s">
        <v>121</v>
      </c>
      <c r="H311" s="53" t="s">
        <v>121</v>
      </c>
      <c r="I311" s="54" t="s">
        <v>509</v>
      </c>
      <c r="J311" s="55" t="s">
        <v>510</v>
      </c>
      <c r="K311" s="55" t="s">
        <v>400</v>
      </c>
      <c r="L311" s="55" t="s">
        <v>688</v>
      </c>
      <c r="M311" s="55" t="s">
        <v>389</v>
      </c>
      <c r="N311" s="55" t="s">
        <v>230</v>
      </c>
      <c r="O311" s="56">
        <v>222962178.71000001</v>
      </c>
      <c r="P311" s="56">
        <v>60916224.210000001</v>
      </c>
      <c r="Q311" s="56">
        <v>4506547.72</v>
      </c>
      <c r="R311" s="56">
        <v>76374845.459999993</v>
      </c>
      <c r="S311" s="57" t="s">
        <v>1527</v>
      </c>
      <c r="T311" s="56">
        <v>268205431.19999999</v>
      </c>
      <c r="U311" s="55" t="s">
        <v>663</v>
      </c>
      <c r="V311" s="53" t="s">
        <v>1798</v>
      </c>
      <c r="W311" s="9">
        <f t="shared" si="9"/>
        <v>1114</v>
      </c>
    </row>
    <row r="312" spans="1:23" s="10" customFormat="1" ht="151.5" customHeight="1">
      <c r="A312" s="8">
        <v>38</v>
      </c>
      <c r="B312" s="59" t="s">
        <v>60</v>
      </c>
      <c r="C312" s="59" t="s">
        <v>99</v>
      </c>
      <c r="D312" s="59" t="s">
        <v>191</v>
      </c>
      <c r="E312" s="51">
        <v>1</v>
      </c>
      <c r="F312" s="52" t="s">
        <v>720</v>
      </c>
      <c r="G312" s="53" t="s">
        <v>721</v>
      </c>
      <c r="H312" s="53" t="s">
        <v>721</v>
      </c>
      <c r="I312" s="54" t="s">
        <v>722</v>
      </c>
      <c r="J312" s="55" t="s">
        <v>723</v>
      </c>
      <c r="K312" s="55" t="s">
        <v>724</v>
      </c>
      <c r="L312" s="55" t="s">
        <v>688</v>
      </c>
      <c r="M312" s="55" t="s">
        <v>786</v>
      </c>
      <c r="N312" s="55" t="s">
        <v>230</v>
      </c>
      <c r="O312" s="56">
        <v>2136766.84</v>
      </c>
      <c r="P312" s="56">
        <v>4500.8</v>
      </c>
      <c r="Q312" s="56">
        <v>26169.27</v>
      </c>
      <c r="R312" s="56">
        <v>280566.28999999998</v>
      </c>
      <c r="S312" s="57" t="s">
        <v>1528</v>
      </c>
      <c r="T312" s="56">
        <v>1351164.97</v>
      </c>
      <c r="U312" s="55" t="s">
        <v>231</v>
      </c>
      <c r="V312" s="53" t="s">
        <v>1283</v>
      </c>
      <c r="W312" s="9">
        <f t="shared" si="9"/>
        <v>1119</v>
      </c>
    </row>
    <row r="313" spans="1:23" s="10" customFormat="1" ht="208.5" customHeight="1">
      <c r="A313" s="8">
        <v>38</v>
      </c>
      <c r="B313" s="59" t="s">
        <v>60</v>
      </c>
      <c r="C313" s="59" t="s">
        <v>99</v>
      </c>
      <c r="D313" s="59" t="s">
        <v>191</v>
      </c>
      <c r="E313" s="51">
        <v>1</v>
      </c>
      <c r="F313" s="52" t="s">
        <v>1013</v>
      </c>
      <c r="G313" s="53" t="s">
        <v>1014</v>
      </c>
      <c r="H313" s="53" t="s">
        <v>1014</v>
      </c>
      <c r="I313" s="54" t="s">
        <v>1015</v>
      </c>
      <c r="J313" s="55" t="s">
        <v>1016</v>
      </c>
      <c r="K313" s="55" t="s">
        <v>1017</v>
      </c>
      <c r="L313" s="55" t="s">
        <v>518</v>
      </c>
      <c r="M313" s="55" t="s">
        <v>1018</v>
      </c>
      <c r="N313" s="55" t="s">
        <v>230</v>
      </c>
      <c r="O313" s="56">
        <v>3332312.93</v>
      </c>
      <c r="P313" s="56">
        <v>32953.839999999997</v>
      </c>
      <c r="Q313" s="56">
        <v>363.65</v>
      </c>
      <c r="R313" s="56">
        <v>173964.69</v>
      </c>
      <c r="S313" s="57" t="s">
        <v>1799</v>
      </c>
      <c r="T313" s="56">
        <v>2436617.12</v>
      </c>
      <c r="U313" s="55" t="s">
        <v>231</v>
      </c>
      <c r="V313" s="53" t="s">
        <v>1302</v>
      </c>
      <c r="W313" s="9">
        <f t="shared" si="9"/>
        <v>1548</v>
      </c>
    </row>
    <row r="314" spans="1:23" s="10" customFormat="1" ht="151.5" customHeight="1">
      <c r="A314" s="8">
        <v>38</v>
      </c>
      <c r="B314" s="59" t="s">
        <v>60</v>
      </c>
      <c r="C314" s="59" t="s">
        <v>99</v>
      </c>
      <c r="D314" s="59" t="s">
        <v>191</v>
      </c>
      <c r="E314" s="51">
        <v>1</v>
      </c>
      <c r="F314" s="52" t="s">
        <v>725</v>
      </c>
      <c r="G314" s="53" t="s">
        <v>726</v>
      </c>
      <c r="H314" s="53" t="s">
        <v>726</v>
      </c>
      <c r="I314" s="54" t="s">
        <v>730</v>
      </c>
      <c r="J314" s="55" t="s">
        <v>533</v>
      </c>
      <c r="K314" s="55" t="s">
        <v>35</v>
      </c>
      <c r="L314" s="55" t="s">
        <v>688</v>
      </c>
      <c r="M314" s="55" t="s">
        <v>389</v>
      </c>
      <c r="N314" s="55" t="s">
        <v>775</v>
      </c>
      <c r="O314" s="56">
        <v>6949774.2000000002</v>
      </c>
      <c r="P314" s="56">
        <v>0</v>
      </c>
      <c r="Q314" s="56">
        <v>101809.92</v>
      </c>
      <c r="R314" s="56">
        <v>7478.43</v>
      </c>
      <c r="S314" s="57" t="s">
        <v>1800</v>
      </c>
      <c r="T314" s="56">
        <v>7367499.0700000003</v>
      </c>
      <c r="U314" s="55" t="s">
        <v>663</v>
      </c>
      <c r="V314" s="53" t="s">
        <v>1801</v>
      </c>
      <c r="W314" s="9">
        <f t="shared" si="9"/>
        <v>1388</v>
      </c>
    </row>
    <row r="315" spans="1:23" s="10" customFormat="1" ht="151.5" customHeight="1">
      <c r="A315" s="8">
        <v>38</v>
      </c>
      <c r="B315" s="59" t="s">
        <v>60</v>
      </c>
      <c r="C315" s="59" t="s">
        <v>99</v>
      </c>
      <c r="D315" s="59" t="s">
        <v>191</v>
      </c>
      <c r="E315" s="51">
        <v>1</v>
      </c>
      <c r="F315" s="52" t="s">
        <v>725</v>
      </c>
      <c r="G315" s="53" t="s">
        <v>726</v>
      </c>
      <c r="H315" s="53" t="s">
        <v>726</v>
      </c>
      <c r="I315" s="54" t="s">
        <v>727</v>
      </c>
      <c r="J315" s="55" t="s">
        <v>728</v>
      </c>
      <c r="K315" s="55" t="s">
        <v>729</v>
      </c>
      <c r="L315" s="55" t="s">
        <v>688</v>
      </c>
      <c r="M315" s="55" t="s">
        <v>944</v>
      </c>
      <c r="N315" s="55" t="s">
        <v>655</v>
      </c>
      <c r="O315" s="56">
        <v>15170489.560000001</v>
      </c>
      <c r="P315" s="56">
        <v>0</v>
      </c>
      <c r="Q315" s="56">
        <v>198555.95</v>
      </c>
      <c r="R315" s="56">
        <v>564236.11</v>
      </c>
      <c r="S315" s="57" t="s">
        <v>1802</v>
      </c>
      <c r="T315" s="56">
        <v>11917259.130000001</v>
      </c>
      <c r="U315" s="55" t="s">
        <v>663</v>
      </c>
      <c r="V315" s="53" t="s">
        <v>1323</v>
      </c>
      <c r="W315" s="9">
        <f t="shared" si="9"/>
        <v>1104</v>
      </c>
    </row>
    <row r="316" spans="1:23" s="10" customFormat="1" ht="151.5" customHeight="1">
      <c r="A316" s="8">
        <v>38</v>
      </c>
      <c r="B316" s="59" t="s">
        <v>60</v>
      </c>
      <c r="C316" s="59" t="s">
        <v>99</v>
      </c>
      <c r="D316" s="59" t="s">
        <v>191</v>
      </c>
      <c r="E316" s="51">
        <v>1</v>
      </c>
      <c r="F316" s="52" t="s">
        <v>36</v>
      </c>
      <c r="G316" s="53" t="s">
        <v>9</v>
      </c>
      <c r="H316" s="53" t="s">
        <v>9</v>
      </c>
      <c r="I316" s="54" t="s">
        <v>10</v>
      </c>
      <c r="J316" s="55" t="s">
        <v>11</v>
      </c>
      <c r="K316" s="55" t="s">
        <v>12</v>
      </c>
      <c r="L316" s="55" t="s">
        <v>688</v>
      </c>
      <c r="M316" s="55" t="s">
        <v>389</v>
      </c>
      <c r="N316" s="55" t="s">
        <v>230</v>
      </c>
      <c r="O316" s="56">
        <v>25803364.899999999</v>
      </c>
      <c r="P316" s="56">
        <v>0</v>
      </c>
      <c r="Q316" s="56">
        <v>898736.68</v>
      </c>
      <c r="R316" s="56">
        <v>11181.88</v>
      </c>
      <c r="S316" s="57" t="s">
        <v>1803</v>
      </c>
      <c r="T316" s="56">
        <v>24773980.859999999</v>
      </c>
      <c r="U316" s="55" t="s">
        <v>663</v>
      </c>
      <c r="V316" s="53" t="s">
        <v>1000</v>
      </c>
      <c r="W316" s="9">
        <f t="shared" si="9"/>
        <v>1485</v>
      </c>
    </row>
    <row r="317" spans="1:23" s="10" customFormat="1" ht="151.5" customHeight="1">
      <c r="A317" s="8">
        <v>38</v>
      </c>
      <c r="B317" s="59" t="s">
        <v>60</v>
      </c>
      <c r="C317" s="59" t="s">
        <v>99</v>
      </c>
      <c r="D317" s="59" t="s">
        <v>191</v>
      </c>
      <c r="E317" s="51">
        <v>1</v>
      </c>
      <c r="F317" s="52" t="s">
        <v>36</v>
      </c>
      <c r="G317" s="53" t="s">
        <v>37</v>
      </c>
      <c r="H317" s="53" t="s">
        <v>37</v>
      </c>
      <c r="I317" s="54" t="s">
        <v>38</v>
      </c>
      <c r="J317" s="55" t="s">
        <v>39</v>
      </c>
      <c r="K317" s="55" t="s">
        <v>40</v>
      </c>
      <c r="L317" s="55" t="s">
        <v>688</v>
      </c>
      <c r="M317" s="55" t="s">
        <v>833</v>
      </c>
      <c r="N317" s="55" t="s">
        <v>775</v>
      </c>
      <c r="O317" s="56">
        <v>27059876.940000001</v>
      </c>
      <c r="P317" s="56">
        <v>0</v>
      </c>
      <c r="Q317" s="56">
        <v>246206.26</v>
      </c>
      <c r="R317" s="56">
        <v>73707.05</v>
      </c>
      <c r="S317" s="57" t="s">
        <v>1804</v>
      </c>
      <c r="T317" s="56">
        <v>14590782.619999999</v>
      </c>
      <c r="U317" s="55" t="s">
        <v>663</v>
      </c>
      <c r="V317" s="53" t="s">
        <v>1001</v>
      </c>
      <c r="W317" s="9">
        <f t="shared" si="9"/>
        <v>176</v>
      </c>
    </row>
    <row r="318" spans="1:23" s="10" customFormat="1" ht="151.5" customHeight="1">
      <c r="A318" s="8">
        <v>38</v>
      </c>
      <c r="B318" s="59" t="s">
        <v>60</v>
      </c>
      <c r="C318" s="59" t="s">
        <v>99</v>
      </c>
      <c r="D318" s="59" t="s">
        <v>191</v>
      </c>
      <c r="E318" s="51">
        <v>1</v>
      </c>
      <c r="F318" s="52" t="s">
        <v>41</v>
      </c>
      <c r="G318" s="53" t="s">
        <v>42</v>
      </c>
      <c r="H318" s="53" t="s">
        <v>42</v>
      </c>
      <c r="I318" s="54" t="s">
        <v>43</v>
      </c>
      <c r="J318" s="55" t="s">
        <v>44</v>
      </c>
      <c r="K318" s="55" t="s">
        <v>495</v>
      </c>
      <c r="L318" s="55" t="s">
        <v>688</v>
      </c>
      <c r="M318" s="55" t="s">
        <v>389</v>
      </c>
      <c r="N318" s="55" t="s">
        <v>655</v>
      </c>
      <c r="O318" s="56">
        <v>18643004.300000001</v>
      </c>
      <c r="P318" s="56">
        <v>0</v>
      </c>
      <c r="Q318" s="56">
        <v>183099</v>
      </c>
      <c r="R318" s="56">
        <v>71578.66</v>
      </c>
      <c r="S318" s="57" t="s">
        <v>1805</v>
      </c>
      <c r="T318" s="56">
        <v>14820887</v>
      </c>
      <c r="U318" s="55" t="s">
        <v>663</v>
      </c>
      <c r="V318" s="53" t="s">
        <v>1806</v>
      </c>
      <c r="W318" s="9">
        <f t="shared" si="9"/>
        <v>1126</v>
      </c>
    </row>
    <row r="319" spans="1:23" s="10" customFormat="1" ht="191.25" customHeight="1">
      <c r="A319" s="8">
        <v>38</v>
      </c>
      <c r="B319" s="59" t="s">
        <v>60</v>
      </c>
      <c r="C319" s="59" t="s">
        <v>99</v>
      </c>
      <c r="D319" s="59" t="s">
        <v>191</v>
      </c>
      <c r="E319" s="51">
        <v>1</v>
      </c>
      <c r="F319" s="52" t="s">
        <v>496</v>
      </c>
      <c r="G319" s="53" t="s">
        <v>60</v>
      </c>
      <c r="H319" s="53" t="s">
        <v>60</v>
      </c>
      <c r="I319" s="54">
        <v>700038100146</v>
      </c>
      <c r="J319" s="55" t="s">
        <v>61</v>
      </c>
      <c r="K319" s="55" t="s">
        <v>593</v>
      </c>
      <c r="L319" s="55" t="s">
        <v>228</v>
      </c>
      <c r="M319" s="55" t="s">
        <v>229</v>
      </c>
      <c r="N319" s="55" t="s">
        <v>655</v>
      </c>
      <c r="O319" s="56">
        <v>3554354.42</v>
      </c>
      <c r="P319" s="56">
        <v>0</v>
      </c>
      <c r="Q319" s="56">
        <v>69145.11</v>
      </c>
      <c r="R319" s="56">
        <v>48496.54</v>
      </c>
      <c r="S319" s="57" t="s">
        <v>1538</v>
      </c>
      <c r="T319" s="56">
        <v>4251940.08</v>
      </c>
      <c r="U319" s="55" t="s">
        <v>663</v>
      </c>
      <c r="V319" s="53" t="s">
        <v>1807</v>
      </c>
      <c r="W319" s="9">
        <f t="shared" si="9"/>
        <v>146</v>
      </c>
    </row>
    <row r="320" spans="1:23" s="10" customFormat="1" ht="334.5" customHeight="1">
      <c r="A320" s="8">
        <v>38</v>
      </c>
      <c r="B320" s="59" t="s">
        <v>60</v>
      </c>
      <c r="C320" s="59" t="s">
        <v>99</v>
      </c>
      <c r="D320" s="59" t="s">
        <v>191</v>
      </c>
      <c r="E320" s="51">
        <v>1</v>
      </c>
      <c r="F320" s="52" t="s">
        <v>496</v>
      </c>
      <c r="G320" s="53" t="s">
        <v>60</v>
      </c>
      <c r="H320" s="53" t="s">
        <v>60</v>
      </c>
      <c r="I320" s="54">
        <v>20013810001201</v>
      </c>
      <c r="J320" s="55" t="s">
        <v>868</v>
      </c>
      <c r="K320" s="55" t="s">
        <v>869</v>
      </c>
      <c r="L320" s="55" t="s">
        <v>688</v>
      </c>
      <c r="M320" s="55" t="s">
        <v>389</v>
      </c>
      <c r="N320" s="55" t="s">
        <v>655</v>
      </c>
      <c r="O320" s="56">
        <v>47431933.060000002</v>
      </c>
      <c r="P320" s="56">
        <v>0</v>
      </c>
      <c r="Q320" s="56">
        <v>796727.41</v>
      </c>
      <c r="R320" s="56">
        <v>1483717.1</v>
      </c>
      <c r="S320" s="57" t="s">
        <v>1808</v>
      </c>
      <c r="T320" s="56">
        <v>26965031.920000002</v>
      </c>
      <c r="U320" s="55" t="s">
        <v>663</v>
      </c>
      <c r="V320" s="53" t="s">
        <v>1809</v>
      </c>
      <c r="W320" s="9">
        <f t="shared" si="9"/>
        <v>1201</v>
      </c>
    </row>
    <row r="321" spans="1:23" s="10" customFormat="1" ht="151.5" customHeight="1">
      <c r="A321" s="8">
        <v>38</v>
      </c>
      <c r="B321" s="59" t="s">
        <v>60</v>
      </c>
      <c r="C321" s="59" t="s">
        <v>99</v>
      </c>
      <c r="D321" s="59" t="s">
        <v>191</v>
      </c>
      <c r="E321" s="51">
        <v>1</v>
      </c>
      <c r="F321" s="52" t="s">
        <v>496</v>
      </c>
      <c r="G321" s="53" t="s">
        <v>60</v>
      </c>
      <c r="H321" s="53" t="s">
        <v>60</v>
      </c>
      <c r="I321" s="54">
        <v>20023810001256</v>
      </c>
      <c r="J321" s="55" t="s">
        <v>211</v>
      </c>
      <c r="K321" s="55" t="s">
        <v>881</v>
      </c>
      <c r="L321" s="55" t="s">
        <v>228</v>
      </c>
      <c r="M321" s="55" t="s">
        <v>229</v>
      </c>
      <c r="N321" s="55" t="s">
        <v>655</v>
      </c>
      <c r="O321" s="56">
        <v>490794061.10000002</v>
      </c>
      <c r="P321" s="56">
        <v>1291422.43</v>
      </c>
      <c r="Q321" s="56">
        <v>9330022.5</v>
      </c>
      <c r="R321" s="56">
        <v>24710135.75</v>
      </c>
      <c r="S321" s="57" t="s">
        <v>1810</v>
      </c>
      <c r="T321" s="56">
        <v>408330151.79000002</v>
      </c>
      <c r="U321" s="55" t="s">
        <v>663</v>
      </c>
      <c r="V321" s="53" t="s">
        <v>1811</v>
      </c>
      <c r="W321" s="9">
        <f t="shared" si="9"/>
        <v>1256</v>
      </c>
    </row>
    <row r="322" spans="1:23" s="10" customFormat="1" ht="177.75" customHeight="1">
      <c r="A322" s="8">
        <v>38</v>
      </c>
      <c r="B322" s="59" t="s">
        <v>60</v>
      </c>
      <c r="C322" s="59" t="s">
        <v>99</v>
      </c>
      <c r="D322" s="59" t="s">
        <v>191</v>
      </c>
      <c r="E322" s="51">
        <v>1</v>
      </c>
      <c r="F322" s="52" t="s">
        <v>496</v>
      </c>
      <c r="G322" s="53" t="s">
        <v>60</v>
      </c>
      <c r="H322" s="53" t="s">
        <v>60</v>
      </c>
      <c r="I322" s="54">
        <v>20023810001257</v>
      </c>
      <c r="J322" s="55" t="s">
        <v>82</v>
      </c>
      <c r="K322" s="55" t="s">
        <v>83</v>
      </c>
      <c r="L322" s="55" t="s">
        <v>228</v>
      </c>
      <c r="M322" s="55" t="s">
        <v>229</v>
      </c>
      <c r="N322" s="55" t="s">
        <v>655</v>
      </c>
      <c r="O322" s="56">
        <v>46246333.950000003</v>
      </c>
      <c r="P322" s="56">
        <v>85000.71</v>
      </c>
      <c r="Q322" s="56">
        <v>680825.82</v>
      </c>
      <c r="R322" s="56">
        <v>2423357.86</v>
      </c>
      <c r="S322" s="57" t="s">
        <v>1812</v>
      </c>
      <c r="T322" s="56">
        <v>23080604.870000001</v>
      </c>
      <c r="U322" s="55" t="s">
        <v>663</v>
      </c>
      <c r="V322" s="53" t="s">
        <v>1813</v>
      </c>
      <c r="W322" s="9">
        <f t="shared" si="9"/>
        <v>1257</v>
      </c>
    </row>
    <row r="323" spans="1:23" s="10" customFormat="1" ht="204" customHeight="1">
      <c r="A323" s="8">
        <v>38</v>
      </c>
      <c r="B323" s="59" t="s">
        <v>60</v>
      </c>
      <c r="C323" s="59" t="s">
        <v>99</v>
      </c>
      <c r="D323" s="59" t="s">
        <v>191</v>
      </c>
      <c r="E323" s="51">
        <v>1</v>
      </c>
      <c r="F323" s="52" t="s">
        <v>496</v>
      </c>
      <c r="G323" s="53" t="s">
        <v>60</v>
      </c>
      <c r="H323" s="53" t="s">
        <v>60</v>
      </c>
      <c r="I323" s="54">
        <v>20023810001258</v>
      </c>
      <c r="J323" s="55" t="s">
        <v>84</v>
      </c>
      <c r="K323" s="55" t="s">
        <v>85</v>
      </c>
      <c r="L323" s="55" t="s">
        <v>228</v>
      </c>
      <c r="M323" s="55" t="s">
        <v>229</v>
      </c>
      <c r="N323" s="55" t="s">
        <v>655</v>
      </c>
      <c r="O323" s="56">
        <v>59405794.280000001</v>
      </c>
      <c r="P323" s="56">
        <v>0</v>
      </c>
      <c r="Q323" s="56">
        <v>726187.79</v>
      </c>
      <c r="R323" s="56">
        <v>4104759.03</v>
      </c>
      <c r="S323" s="57" t="s">
        <v>1814</v>
      </c>
      <c r="T323" s="56">
        <v>19324226.210000001</v>
      </c>
      <c r="U323" s="55" t="s">
        <v>663</v>
      </c>
      <c r="V323" s="53" t="s">
        <v>1815</v>
      </c>
      <c r="W323" s="9">
        <f t="shared" si="9"/>
        <v>1258</v>
      </c>
    </row>
    <row r="324" spans="1:23" s="10" customFormat="1" ht="200.25" customHeight="1">
      <c r="A324" s="8">
        <v>38</v>
      </c>
      <c r="B324" s="59" t="s">
        <v>60</v>
      </c>
      <c r="C324" s="59" t="s">
        <v>99</v>
      </c>
      <c r="D324" s="59" t="s">
        <v>191</v>
      </c>
      <c r="E324" s="51">
        <v>1</v>
      </c>
      <c r="F324" s="52" t="s">
        <v>496</v>
      </c>
      <c r="G324" s="53" t="s">
        <v>60</v>
      </c>
      <c r="H324" s="53" t="s">
        <v>60</v>
      </c>
      <c r="I324" s="54">
        <v>20023810001259</v>
      </c>
      <c r="J324" s="55" t="s">
        <v>808</v>
      </c>
      <c r="K324" s="55" t="s">
        <v>86</v>
      </c>
      <c r="L324" s="55" t="s">
        <v>228</v>
      </c>
      <c r="M324" s="55" t="s">
        <v>229</v>
      </c>
      <c r="N324" s="55" t="s">
        <v>655</v>
      </c>
      <c r="O324" s="56">
        <v>141879795.94999999</v>
      </c>
      <c r="P324" s="56">
        <v>85041.79</v>
      </c>
      <c r="Q324" s="56">
        <v>1057949.7</v>
      </c>
      <c r="R324" s="56">
        <v>19420735.579999998</v>
      </c>
      <c r="S324" s="57" t="s">
        <v>1529</v>
      </c>
      <c r="T324" s="56">
        <v>16054352.949999999</v>
      </c>
      <c r="U324" s="55" t="s">
        <v>663</v>
      </c>
      <c r="V324" s="53" t="s">
        <v>1816</v>
      </c>
      <c r="W324" s="9">
        <f t="shared" si="9"/>
        <v>1259</v>
      </c>
    </row>
    <row r="325" spans="1:23" s="10" customFormat="1" ht="202.5" customHeight="1">
      <c r="A325" s="8">
        <v>38</v>
      </c>
      <c r="B325" s="59" t="s">
        <v>60</v>
      </c>
      <c r="C325" s="59" t="s">
        <v>99</v>
      </c>
      <c r="D325" s="59" t="s">
        <v>191</v>
      </c>
      <c r="E325" s="51">
        <v>1</v>
      </c>
      <c r="F325" s="52" t="s">
        <v>496</v>
      </c>
      <c r="G325" s="53" t="s">
        <v>60</v>
      </c>
      <c r="H325" s="53" t="s">
        <v>60</v>
      </c>
      <c r="I325" s="54">
        <v>20023810001260</v>
      </c>
      <c r="J325" s="55" t="s">
        <v>87</v>
      </c>
      <c r="K325" s="55" t="s">
        <v>88</v>
      </c>
      <c r="L325" s="55" t="s">
        <v>228</v>
      </c>
      <c r="M325" s="55" t="s">
        <v>229</v>
      </c>
      <c r="N325" s="55" t="s">
        <v>655</v>
      </c>
      <c r="O325" s="56">
        <v>25858085.75</v>
      </c>
      <c r="P325" s="56">
        <v>118785.59</v>
      </c>
      <c r="Q325" s="56">
        <v>464154.79</v>
      </c>
      <c r="R325" s="56">
        <v>51577.94</v>
      </c>
      <c r="S325" s="57" t="s">
        <v>1817</v>
      </c>
      <c r="T325" s="56">
        <v>23659380.399999999</v>
      </c>
      <c r="U325" s="55" t="s">
        <v>663</v>
      </c>
      <c r="V325" s="53" t="s">
        <v>1818</v>
      </c>
      <c r="W325" s="9">
        <f t="shared" si="9"/>
        <v>1260</v>
      </c>
    </row>
    <row r="326" spans="1:23" s="10" customFormat="1" ht="191.25" customHeight="1">
      <c r="A326" s="8">
        <v>38</v>
      </c>
      <c r="B326" s="59" t="s">
        <v>60</v>
      </c>
      <c r="C326" s="59" t="s">
        <v>99</v>
      </c>
      <c r="D326" s="59" t="s">
        <v>191</v>
      </c>
      <c r="E326" s="51">
        <v>1</v>
      </c>
      <c r="F326" s="52" t="s">
        <v>496</v>
      </c>
      <c r="G326" s="53" t="s">
        <v>60</v>
      </c>
      <c r="H326" s="53" t="s">
        <v>60</v>
      </c>
      <c r="I326" s="54">
        <v>20023810001261</v>
      </c>
      <c r="J326" s="55" t="s">
        <v>446</v>
      </c>
      <c r="K326" s="55" t="s">
        <v>447</v>
      </c>
      <c r="L326" s="55" t="s">
        <v>228</v>
      </c>
      <c r="M326" s="55" t="s">
        <v>229</v>
      </c>
      <c r="N326" s="55" t="s">
        <v>655</v>
      </c>
      <c r="O326" s="56">
        <v>64018821.32</v>
      </c>
      <c r="P326" s="56">
        <v>949920.93</v>
      </c>
      <c r="Q326" s="56">
        <v>796832.33</v>
      </c>
      <c r="R326" s="56">
        <v>3167598.91</v>
      </c>
      <c r="S326" s="57" t="s">
        <v>1819</v>
      </c>
      <c r="T326" s="56">
        <v>21878941.379999999</v>
      </c>
      <c r="U326" s="55" t="s">
        <v>663</v>
      </c>
      <c r="V326" s="53" t="s">
        <v>1820</v>
      </c>
      <c r="W326" s="9">
        <f t="shared" si="9"/>
        <v>1261</v>
      </c>
    </row>
    <row r="327" spans="1:23" s="10" customFormat="1" ht="151.5" customHeight="1">
      <c r="A327" s="8">
        <v>38</v>
      </c>
      <c r="B327" s="59" t="s">
        <v>60</v>
      </c>
      <c r="C327" s="59" t="s">
        <v>99</v>
      </c>
      <c r="D327" s="59" t="s">
        <v>191</v>
      </c>
      <c r="E327" s="51">
        <v>1</v>
      </c>
      <c r="F327" s="52" t="s">
        <v>496</v>
      </c>
      <c r="G327" s="53" t="s">
        <v>60</v>
      </c>
      <c r="H327" s="53" t="s">
        <v>60</v>
      </c>
      <c r="I327" s="54">
        <v>20023810001306</v>
      </c>
      <c r="J327" s="55" t="s">
        <v>448</v>
      </c>
      <c r="K327" s="55" t="s">
        <v>449</v>
      </c>
      <c r="L327" s="55" t="s">
        <v>228</v>
      </c>
      <c r="M327" s="55" t="s">
        <v>229</v>
      </c>
      <c r="N327" s="55" t="s">
        <v>655</v>
      </c>
      <c r="O327" s="56">
        <v>340192308.11000001</v>
      </c>
      <c r="P327" s="56">
        <v>6542786.9199999999</v>
      </c>
      <c r="Q327" s="56">
        <v>4560409.33</v>
      </c>
      <c r="R327" s="56">
        <v>81815850.290000007</v>
      </c>
      <c r="S327" s="57" t="s">
        <v>1530</v>
      </c>
      <c r="T327" s="56">
        <v>9750732.3000000007</v>
      </c>
      <c r="U327" s="55" t="s">
        <v>663</v>
      </c>
      <c r="V327" s="53" t="s">
        <v>1821</v>
      </c>
      <c r="W327" s="9">
        <f t="shared" si="9"/>
        <v>1306</v>
      </c>
    </row>
    <row r="328" spans="1:23" s="10" customFormat="1" ht="191.25" customHeight="1">
      <c r="A328" s="8">
        <v>38</v>
      </c>
      <c r="B328" s="59" t="s">
        <v>60</v>
      </c>
      <c r="C328" s="59" t="s">
        <v>99</v>
      </c>
      <c r="D328" s="59" t="s">
        <v>191</v>
      </c>
      <c r="E328" s="51">
        <v>1</v>
      </c>
      <c r="F328" s="52" t="s">
        <v>496</v>
      </c>
      <c r="G328" s="53" t="s">
        <v>60</v>
      </c>
      <c r="H328" s="53" t="s">
        <v>60</v>
      </c>
      <c r="I328" s="54">
        <v>20023810001307</v>
      </c>
      <c r="J328" s="55" t="s">
        <v>450</v>
      </c>
      <c r="K328" s="55" t="s">
        <v>451</v>
      </c>
      <c r="L328" s="55" t="s">
        <v>228</v>
      </c>
      <c r="M328" s="55" t="s">
        <v>229</v>
      </c>
      <c r="N328" s="55" t="s">
        <v>655</v>
      </c>
      <c r="O328" s="56">
        <v>106163750.15000001</v>
      </c>
      <c r="P328" s="56">
        <v>2885865.54</v>
      </c>
      <c r="Q328" s="56">
        <v>1715915.04</v>
      </c>
      <c r="R328" s="56">
        <v>8225803.6900000004</v>
      </c>
      <c r="S328" s="57" t="s">
        <v>1822</v>
      </c>
      <c r="T328" s="56">
        <v>71431563.920000002</v>
      </c>
      <c r="U328" s="55" t="s">
        <v>663</v>
      </c>
      <c r="V328" s="53" t="s">
        <v>1823</v>
      </c>
      <c r="W328" s="9">
        <f t="shared" si="9"/>
        <v>1307</v>
      </c>
    </row>
    <row r="329" spans="1:23" s="10" customFormat="1" ht="196.5" customHeight="1">
      <c r="A329" s="8">
        <v>38</v>
      </c>
      <c r="B329" s="59" t="s">
        <v>60</v>
      </c>
      <c r="C329" s="59" t="s">
        <v>99</v>
      </c>
      <c r="D329" s="59" t="s">
        <v>191</v>
      </c>
      <c r="E329" s="51">
        <v>1</v>
      </c>
      <c r="F329" s="52" t="s">
        <v>496</v>
      </c>
      <c r="G329" s="53" t="s">
        <v>60</v>
      </c>
      <c r="H329" s="53" t="s">
        <v>60</v>
      </c>
      <c r="I329" s="54">
        <v>20023810001309</v>
      </c>
      <c r="J329" s="55" t="s">
        <v>187</v>
      </c>
      <c r="K329" s="55" t="s">
        <v>188</v>
      </c>
      <c r="L329" s="55" t="s">
        <v>228</v>
      </c>
      <c r="M329" s="55" t="s">
        <v>229</v>
      </c>
      <c r="N329" s="55" t="s">
        <v>655</v>
      </c>
      <c r="O329" s="56">
        <v>52118737.439999998</v>
      </c>
      <c r="P329" s="56">
        <v>515548.08</v>
      </c>
      <c r="Q329" s="56">
        <v>496011.27</v>
      </c>
      <c r="R329" s="56">
        <v>367721.46</v>
      </c>
      <c r="S329" s="57" t="s">
        <v>1824</v>
      </c>
      <c r="T329" s="56">
        <v>5620512.5800000001</v>
      </c>
      <c r="U329" s="55" t="s">
        <v>663</v>
      </c>
      <c r="V329" s="53" t="s">
        <v>1825</v>
      </c>
      <c r="W329" s="9">
        <f t="shared" si="9"/>
        <v>1309</v>
      </c>
    </row>
    <row r="330" spans="1:23" s="10" customFormat="1" ht="192.75" customHeight="1">
      <c r="A330" s="8">
        <v>38</v>
      </c>
      <c r="B330" s="59" t="s">
        <v>60</v>
      </c>
      <c r="C330" s="59" t="s">
        <v>99</v>
      </c>
      <c r="D330" s="59" t="s">
        <v>191</v>
      </c>
      <c r="E330" s="51">
        <v>1</v>
      </c>
      <c r="F330" s="52" t="s">
        <v>496</v>
      </c>
      <c r="G330" s="53" t="s">
        <v>60</v>
      </c>
      <c r="H330" s="53" t="s">
        <v>60</v>
      </c>
      <c r="I330" s="54">
        <v>20033810001316</v>
      </c>
      <c r="J330" s="55" t="s">
        <v>337</v>
      </c>
      <c r="K330" s="55" t="s">
        <v>573</v>
      </c>
      <c r="L330" s="55" t="s">
        <v>688</v>
      </c>
      <c r="M330" s="55" t="s">
        <v>389</v>
      </c>
      <c r="N330" s="55" t="s">
        <v>655</v>
      </c>
      <c r="O330" s="56">
        <v>2413984414.9699998</v>
      </c>
      <c r="P330" s="56">
        <v>663706491.48000002</v>
      </c>
      <c r="Q330" s="56">
        <v>36722266.539999999</v>
      </c>
      <c r="R330" s="56">
        <v>225072688.65000001</v>
      </c>
      <c r="S330" s="57" t="s">
        <v>1826</v>
      </c>
      <c r="T330" s="56">
        <v>1874632777</v>
      </c>
      <c r="U330" s="55" t="s">
        <v>663</v>
      </c>
      <c r="V330" s="53" t="s">
        <v>1827</v>
      </c>
      <c r="W330" s="9">
        <f t="shared" si="9"/>
        <v>1316</v>
      </c>
    </row>
    <row r="331" spans="1:23" s="10" customFormat="1" ht="189" customHeight="1">
      <c r="A331" s="8">
        <v>38</v>
      </c>
      <c r="B331" s="59" t="s">
        <v>60</v>
      </c>
      <c r="C331" s="59" t="s">
        <v>99</v>
      </c>
      <c r="D331" s="59" t="s">
        <v>191</v>
      </c>
      <c r="E331" s="51">
        <v>1</v>
      </c>
      <c r="F331" s="52" t="s">
        <v>496</v>
      </c>
      <c r="G331" s="53" t="s">
        <v>60</v>
      </c>
      <c r="H331" s="53" t="s">
        <v>60</v>
      </c>
      <c r="I331" s="54">
        <v>20033810001317</v>
      </c>
      <c r="J331" s="55" t="s">
        <v>574</v>
      </c>
      <c r="K331" s="55" t="s">
        <v>575</v>
      </c>
      <c r="L331" s="55" t="s">
        <v>228</v>
      </c>
      <c r="M331" s="55" t="s">
        <v>229</v>
      </c>
      <c r="N331" s="55" t="s">
        <v>655</v>
      </c>
      <c r="O331" s="56">
        <v>1323234426.6900001</v>
      </c>
      <c r="P331" s="56">
        <v>4568918.87</v>
      </c>
      <c r="Q331" s="56">
        <v>24360392.350000001</v>
      </c>
      <c r="R331" s="56">
        <v>76707313.079999998</v>
      </c>
      <c r="S331" s="57" t="s">
        <v>1828</v>
      </c>
      <c r="T331" s="56">
        <v>660436047.05999994</v>
      </c>
      <c r="U331" s="55" t="s">
        <v>663</v>
      </c>
      <c r="V331" s="53" t="s">
        <v>1829</v>
      </c>
      <c r="W331" s="9">
        <f t="shared" si="9"/>
        <v>1317</v>
      </c>
    </row>
    <row r="332" spans="1:23" s="10" customFormat="1" ht="206.25" customHeight="1">
      <c r="A332" s="8">
        <v>38</v>
      </c>
      <c r="B332" s="59" t="s">
        <v>60</v>
      </c>
      <c r="C332" s="59" t="s">
        <v>99</v>
      </c>
      <c r="D332" s="59" t="s">
        <v>191</v>
      </c>
      <c r="E332" s="51">
        <v>1</v>
      </c>
      <c r="F332" s="52" t="s">
        <v>496</v>
      </c>
      <c r="G332" s="53" t="s">
        <v>60</v>
      </c>
      <c r="H332" s="53" t="s">
        <v>60</v>
      </c>
      <c r="I332" s="54">
        <v>20033810001318</v>
      </c>
      <c r="J332" s="55" t="s">
        <v>576</v>
      </c>
      <c r="K332" s="55" t="s">
        <v>577</v>
      </c>
      <c r="L332" s="55" t="s">
        <v>228</v>
      </c>
      <c r="M332" s="55" t="s">
        <v>229</v>
      </c>
      <c r="N332" s="55" t="s">
        <v>655</v>
      </c>
      <c r="O332" s="56">
        <v>18897043.18</v>
      </c>
      <c r="P332" s="56">
        <v>744235.41</v>
      </c>
      <c r="Q332" s="56">
        <v>278360.23</v>
      </c>
      <c r="R332" s="56">
        <v>38888.800000000003</v>
      </c>
      <c r="S332" s="57" t="s">
        <v>1531</v>
      </c>
      <c r="T332" s="56">
        <v>13766506.08</v>
      </c>
      <c r="U332" s="55" t="s">
        <v>663</v>
      </c>
      <c r="V332" s="53" t="s">
        <v>1830</v>
      </c>
      <c r="W332" s="9">
        <f t="shared" si="9"/>
        <v>1318</v>
      </c>
    </row>
    <row r="333" spans="1:23" s="10" customFormat="1" ht="231" customHeight="1">
      <c r="A333" s="8">
        <v>38</v>
      </c>
      <c r="B333" s="59" t="s">
        <v>60</v>
      </c>
      <c r="C333" s="59" t="s">
        <v>99</v>
      </c>
      <c r="D333" s="59" t="s">
        <v>191</v>
      </c>
      <c r="E333" s="51">
        <v>1</v>
      </c>
      <c r="F333" s="52" t="s">
        <v>496</v>
      </c>
      <c r="G333" s="53" t="s">
        <v>60</v>
      </c>
      <c r="H333" s="53" t="s">
        <v>60</v>
      </c>
      <c r="I333" s="54">
        <v>20033810001349</v>
      </c>
      <c r="J333" s="55" t="s">
        <v>578</v>
      </c>
      <c r="K333" s="55" t="s">
        <v>132</v>
      </c>
      <c r="L333" s="55" t="s">
        <v>228</v>
      </c>
      <c r="M333" s="55" t="s">
        <v>229</v>
      </c>
      <c r="N333" s="55" t="s">
        <v>655</v>
      </c>
      <c r="O333" s="56">
        <v>62240768.829999998</v>
      </c>
      <c r="P333" s="56">
        <v>98984.12</v>
      </c>
      <c r="Q333" s="56">
        <v>351301.41</v>
      </c>
      <c r="R333" s="56">
        <v>4110571.62</v>
      </c>
      <c r="S333" s="57" t="s">
        <v>1532</v>
      </c>
      <c r="T333" s="56">
        <v>7943016.9400000004</v>
      </c>
      <c r="U333" s="55" t="s">
        <v>663</v>
      </c>
      <c r="V333" s="53" t="s">
        <v>1831</v>
      </c>
      <c r="W333" s="9">
        <f t="shared" si="9"/>
        <v>1349</v>
      </c>
    </row>
    <row r="334" spans="1:23" s="10" customFormat="1" ht="204" customHeight="1">
      <c r="A334" s="8">
        <v>38</v>
      </c>
      <c r="B334" s="59" t="s">
        <v>60</v>
      </c>
      <c r="C334" s="59" t="s">
        <v>99</v>
      </c>
      <c r="D334" s="59" t="s">
        <v>191</v>
      </c>
      <c r="E334" s="51">
        <v>1</v>
      </c>
      <c r="F334" s="52" t="s">
        <v>496</v>
      </c>
      <c r="G334" s="53" t="s">
        <v>60</v>
      </c>
      <c r="H334" s="53" t="s">
        <v>60</v>
      </c>
      <c r="I334" s="54">
        <v>20043810001360</v>
      </c>
      <c r="J334" s="55" t="s">
        <v>429</v>
      </c>
      <c r="K334" s="55" t="s">
        <v>430</v>
      </c>
      <c r="L334" s="55" t="s">
        <v>228</v>
      </c>
      <c r="M334" s="55" t="s">
        <v>229</v>
      </c>
      <c r="N334" s="55" t="s">
        <v>655</v>
      </c>
      <c r="O334" s="56">
        <v>79014750.859999999</v>
      </c>
      <c r="P334" s="56">
        <v>0</v>
      </c>
      <c r="Q334" s="56">
        <v>1309140.6200000001</v>
      </c>
      <c r="R334" s="56">
        <v>356539.88</v>
      </c>
      <c r="S334" s="57" t="s">
        <v>1533</v>
      </c>
      <c r="T334" s="56">
        <v>50214338.030000001</v>
      </c>
      <c r="U334" s="55" t="s">
        <v>663</v>
      </c>
      <c r="V334" s="53" t="s">
        <v>1832</v>
      </c>
      <c r="W334" s="9">
        <f t="shared" ref="W334:W364" si="10">IF(OR(LEFT(I334)="7",LEFT(I334,1)="8"),VALUE(RIGHT(I334,3)),VALUE(RIGHT(I334,4)))</f>
        <v>1360</v>
      </c>
    </row>
    <row r="335" spans="1:23" s="10" customFormat="1" ht="207.75" customHeight="1">
      <c r="A335" s="8">
        <v>38</v>
      </c>
      <c r="B335" s="59" t="s">
        <v>60</v>
      </c>
      <c r="C335" s="59" t="s">
        <v>99</v>
      </c>
      <c r="D335" s="59" t="s">
        <v>191</v>
      </c>
      <c r="E335" s="51">
        <v>1</v>
      </c>
      <c r="F335" s="52" t="s">
        <v>496</v>
      </c>
      <c r="G335" s="53" t="s">
        <v>60</v>
      </c>
      <c r="H335" s="53" t="s">
        <v>60</v>
      </c>
      <c r="I335" s="54">
        <v>20043810001363</v>
      </c>
      <c r="J335" s="55" t="s">
        <v>431</v>
      </c>
      <c r="K335" s="55" t="s">
        <v>432</v>
      </c>
      <c r="L335" s="55" t="s">
        <v>228</v>
      </c>
      <c r="M335" s="55" t="s">
        <v>229</v>
      </c>
      <c r="N335" s="55" t="s">
        <v>655</v>
      </c>
      <c r="O335" s="56">
        <v>58205613.770000003</v>
      </c>
      <c r="P335" s="56">
        <v>2764.39</v>
      </c>
      <c r="Q335" s="56">
        <v>1071223.47</v>
      </c>
      <c r="R335" s="56">
        <v>29589.77</v>
      </c>
      <c r="S335" s="57" t="s">
        <v>1833</v>
      </c>
      <c r="T335" s="56">
        <v>55554009.859999999</v>
      </c>
      <c r="U335" s="55" t="s">
        <v>663</v>
      </c>
      <c r="V335" s="53" t="s">
        <v>1834</v>
      </c>
      <c r="W335" s="9">
        <f t="shared" si="10"/>
        <v>1363</v>
      </c>
    </row>
    <row r="336" spans="1:23" s="10" customFormat="1" ht="185.25" customHeight="1">
      <c r="A336" s="8">
        <v>38</v>
      </c>
      <c r="B336" s="59" t="s">
        <v>60</v>
      </c>
      <c r="C336" s="59" t="s">
        <v>99</v>
      </c>
      <c r="D336" s="59" t="s">
        <v>191</v>
      </c>
      <c r="E336" s="51">
        <v>1</v>
      </c>
      <c r="F336" s="52" t="s">
        <v>496</v>
      </c>
      <c r="G336" s="53" t="s">
        <v>60</v>
      </c>
      <c r="H336" s="53" t="s">
        <v>60</v>
      </c>
      <c r="I336" s="54" t="s">
        <v>809</v>
      </c>
      <c r="J336" s="55" t="s">
        <v>1230</v>
      </c>
      <c r="K336" s="55" t="s">
        <v>236</v>
      </c>
      <c r="L336" s="55" t="s">
        <v>228</v>
      </c>
      <c r="M336" s="55" t="s">
        <v>229</v>
      </c>
      <c r="N336" s="55" t="s">
        <v>655</v>
      </c>
      <c r="O336" s="56">
        <v>759443910.07000005</v>
      </c>
      <c r="P336" s="56">
        <v>3078932.67</v>
      </c>
      <c r="Q336" s="56">
        <v>8635253.0999999996</v>
      </c>
      <c r="R336" s="56">
        <v>43885161.659999996</v>
      </c>
      <c r="S336" s="57" t="s">
        <v>1835</v>
      </c>
      <c r="T336" s="56">
        <v>374439588.37</v>
      </c>
      <c r="U336" s="55" t="s">
        <v>663</v>
      </c>
      <c r="V336" s="53" t="s">
        <v>1836</v>
      </c>
      <c r="W336" s="9">
        <f t="shared" si="10"/>
        <v>1490</v>
      </c>
    </row>
    <row r="337" spans="1:23" s="10" customFormat="1" ht="210" customHeight="1">
      <c r="A337" s="8">
        <v>38</v>
      </c>
      <c r="B337" s="59" t="s">
        <v>60</v>
      </c>
      <c r="C337" s="59" t="s">
        <v>99</v>
      </c>
      <c r="D337" s="59" t="s">
        <v>191</v>
      </c>
      <c r="E337" s="51">
        <v>1</v>
      </c>
      <c r="F337" s="52" t="s">
        <v>496</v>
      </c>
      <c r="G337" s="53" t="s">
        <v>60</v>
      </c>
      <c r="H337" s="53" t="s">
        <v>60</v>
      </c>
      <c r="I337" s="54" t="s">
        <v>810</v>
      </c>
      <c r="J337" s="55" t="s">
        <v>811</v>
      </c>
      <c r="K337" s="55" t="s">
        <v>237</v>
      </c>
      <c r="L337" s="55" t="s">
        <v>228</v>
      </c>
      <c r="M337" s="55" t="s">
        <v>662</v>
      </c>
      <c r="N337" s="55" t="s">
        <v>655</v>
      </c>
      <c r="O337" s="56">
        <v>8809316550.9599991</v>
      </c>
      <c r="P337" s="56">
        <v>1929952537.5</v>
      </c>
      <c r="Q337" s="56">
        <v>115620076.83</v>
      </c>
      <c r="R337" s="56">
        <v>126375728.69</v>
      </c>
      <c r="S337" s="57" t="s">
        <v>1534</v>
      </c>
      <c r="T337" s="56">
        <v>10491378900.719999</v>
      </c>
      <c r="U337" s="55" t="s">
        <v>663</v>
      </c>
      <c r="V337" s="53" t="s">
        <v>1837</v>
      </c>
      <c r="W337" s="9">
        <f t="shared" si="10"/>
        <v>1493</v>
      </c>
    </row>
    <row r="338" spans="1:23" s="10" customFormat="1" ht="213.75" customHeight="1">
      <c r="A338" s="8">
        <v>38</v>
      </c>
      <c r="B338" s="59" t="s">
        <v>60</v>
      </c>
      <c r="C338" s="59" t="s">
        <v>99</v>
      </c>
      <c r="D338" s="59" t="s">
        <v>191</v>
      </c>
      <c r="E338" s="51">
        <v>1</v>
      </c>
      <c r="F338" s="52" t="s">
        <v>496</v>
      </c>
      <c r="G338" s="53" t="s">
        <v>60</v>
      </c>
      <c r="H338" s="53" t="s">
        <v>60</v>
      </c>
      <c r="I338" s="54" t="s">
        <v>812</v>
      </c>
      <c r="J338" s="55" t="s">
        <v>813</v>
      </c>
      <c r="K338" s="55" t="s">
        <v>814</v>
      </c>
      <c r="L338" s="55" t="s">
        <v>228</v>
      </c>
      <c r="M338" s="55" t="s">
        <v>662</v>
      </c>
      <c r="N338" s="55" t="s">
        <v>655</v>
      </c>
      <c r="O338" s="56">
        <v>4443455634.4099998</v>
      </c>
      <c r="P338" s="56">
        <v>593831592.22000003</v>
      </c>
      <c r="Q338" s="56">
        <v>73932228.909999996</v>
      </c>
      <c r="R338" s="56">
        <v>393285340.75</v>
      </c>
      <c r="S338" s="57" t="s">
        <v>1535</v>
      </c>
      <c r="T338" s="56">
        <v>4009097404.3499999</v>
      </c>
      <c r="U338" s="55" t="s">
        <v>663</v>
      </c>
      <c r="V338" s="53" t="s">
        <v>1838</v>
      </c>
      <c r="W338" s="9">
        <f t="shared" si="10"/>
        <v>1494</v>
      </c>
    </row>
    <row r="339" spans="1:23" s="10" customFormat="1" ht="211.5" customHeight="1">
      <c r="A339" s="8">
        <v>38</v>
      </c>
      <c r="B339" s="59" t="s">
        <v>60</v>
      </c>
      <c r="C339" s="59" t="s">
        <v>99</v>
      </c>
      <c r="D339" s="59" t="s">
        <v>191</v>
      </c>
      <c r="E339" s="51">
        <v>1</v>
      </c>
      <c r="F339" s="52" t="s">
        <v>496</v>
      </c>
      <c r="G339" s="53" t="s">
        <v>60</v>
      </c>
      <c r="H339" s="53" t="s">
        <v>60</v>
      </c>
      <c r="I339" s="54" t="s">
        <v>238</v>
      </c>
      <c r="J339" s="55" t="s">
        <v>239</v>
      </c>
      <c r="K339" s="55" t="s">
        <v>527</v>
      </c>
      <c r="L339" s="55" t="s">
        <v>228</v>
      </c>
      <c r="M339" s="55" t="s">
        <v>229</v>
      </c>
      <c r="N339" s="55" t="s">
        <v>655</v>
      </c>
      <c r="O339" s="56">
        <v>21862712.600000001</v>
      </c>
      <c r="P339" s="56">
        <v>1144653.8799999999</v>
      </c>
      <c r="Q339" s="56">
        <v>364857.78</v>
      </c>
      <c r="R339" s="56">
        <v>1983347.17</v>
      </c>
      <c r="S339" s="57" t="s">
        <v>1839</v>
      </c>
      <c r="T339" s="56">
        <v>16691536.949999999</v>
      </c>
      <c r="U339" s="55" t="s">
        <v>663</v>
      </c>
      <c r="V339" s="53" t="s">
        <v>1840</v>
      </c>
      <c r="W339" s="9">
        <f t="shared" si="10"/>
        <v>1500</v>
      </c>
    </row>
    <row r="340" spans="1:23" s="10" customFormat="1" ht="217.5" customHeight="1">
      <c r="A340" s="8">
        <v>38</v>
      </c>
      <c r="B340" s="59" t="s">
        <v>60</v>
      </c>
      <c r="C340" s="59" t="s">
        <v>99</v>
      </c>
      <c r="D340" s="59" t="s">
        <v>191</v>
      </c>
      <c r="E340" s="51">
        <v>1</v>
      </c>
      <c r="F340" s="52" t="s">
        <v>496</v>
      </c>
      <c r="G340" s="53" t="s">
        <v>60</v>
      </c>
      <c r="H340" s="53" t="s">
        <v>60</v>
      </c>
      <c r="I340" s="54" t="s">
        <v>528</v>
      </c>
      <c r="J340" s="55" t="s">
        <v>529</v>
      </c>
      <c r="K340" s="55" t="s">
        <v>896</v>
      </c>
      <c r="L340" s="55" t="s">
        <v>228</v>
      </c>
      <c r="M340" s="55" t="s">
        <v>229</v>
      </c>
      <c r="N340" s="55" t="s">
        <v>655</v>
      </c>
      <c r="O340" s="56">
        <v>2040805231.6600001</v>
      </c>
      <c r="P340" s="56">
        <v>250000000</v>
      </c>
      <c r="Q340" s="56">
        <v>34016705.700000003</v>
      </c>
      <c r="R340" s="56">
        <v>75800364.719999999</v>
      </c>
      <c r="S340" s="57" t="s">
        <v>1841</v>
      </c>
      <c r="T340" s="56">
        <v>1638342028.8</v>
      </c>
      <c r="U340" s="55" t="s">
        <v>663</v>
      </c>
      <c r="V340" s="53" t="s">
        <v>1842</v>
      </c>
      <c r="W340" s="9">
        <f t="shared" si="10"/>
        <v>1501</v>
      </c>
    </row>
    <row r="341" spans="1:23" s="10" customFormat="1" ht="217.5" customHeight="1">
      <c r="A341" s="8">
        <v>38</v>
      </c>
      <c r="B341" s="59" t="s">
        <v>60</v>
      </c>
      <c r="C341" s="59" t="s">
        <v>99</v>
      </c>
      <c r="D341" s="59" t="s">
        <v>191</v>
      </c>
      <c r="E341" s="51">
        <v>1</v>
      </c>
      <c r="F341" s="52" t="s">
        <v>496</v>
      </c>
      <c r="G341" s="53" t="s">
        <v>60</v>
      </c>
      <c r="H341" s="53" t="s">
        <v>60</v>
      </c>
      <c r="I341" s="54" t="s">
        <v>909</v>
      </c>
      <c r="J341" s="55" t="s">
        <v>910</v>
      </c>
      <c r="K341" s="55" t="s">
        <v>911</v>
      </c>
      <c r="L341" s="55" t="s">
        <v>228</v>
      </c>
      <c r="M341" s="55" t="s">
        <v>229</v>
      </c>
      <c r="N341" s="55" t="s">
        <v>655</v>
      </c>
      <c r="O341" s="56">
        <v>81010888.299999997</v>
      </c>
      <c r="P341" s="56">
        <v>5501769.6900000004</v>
      </c>
      <c r="Q341" s="56">
        <v>1433802.74</v>
      </c>
      <c r="R341" s="56">
        <v>2103408.96</v>
      </c>
      <c r="S341" s="57" t="s">
        <v>1843</v>
      </c>
      <c r="T341" s="56">
        <v>69706668.489999995</v>
      </c>
      <c r="U341" s="55" t="s">
        <v>663</v>
      </c>
      <c r="V341" s="53" t="s">
        <v>1844</v>
      </c>
      <c r="W341" s="9">
        <f t="shared" si="10"/>
        <v>1521</v>
      </c>
    </row>
    <row r="342" spans="1:23" s="10" customFormat="1" ht="200.25" customHeight="1">
      <c r="A342" s="8">
        <v>38</v>
      </c>
      <c r="B342" s="59" t="s">
        <v>60</v>
      </c>
      <c r="C342" s="59" t="s">
        <v>99</v>
      </c>
      <c r="D342" s="59" t="s">
        <v>191</v>
      </c>
      <c r="E342" s="51">
        <v>1</v>
      </c>
      <c r="F342" s="52" t="s">
        <v>496</v>
      </c>
      <c r="G342" s="53" t="s">
        <v>60</v>
      </c>
      <c r="H342" s="53" t="s">
        <v>60</v>
      </c>
      <c r="I342" s="54" t="s">
        <v>953</v>
      </c>
      <c r="J342" s="55" t="s">
        <v>954</v>
      </c>
      <c r="K342" s="55" t="s">
        <v>955</v>
      </c>
      <c r="L342" s="55" t="s">
        <v>688</v>
      </c>
      <c r="M342" s="55" t="s">
        <v>389</v>
      </c>
      <c r="N342" s="55" t="s">
        <v>655</v>
      </c>
      <c r="O342" s="56">
        <v>304707672.79000002</v>
      </c>
      <c r="P342" s="56">
        <v>4834262.2</v>
      </c>
      <c r="Q342" s="56">
        <v>2687483.89</v>
      </c>
      <c r="R342" s="56">
        <v>24523082.559999999</v>
      </c>
      <c r="S342" s="57" t="s">
        <v>1845</v>
      </c>
      <c r="T342" s="56">
        <v>121668038.94</v>
      </c>
      <c r="U342" s="55" t="s">
        <v>663</v>
      </c>
      <c r="V342" s="53" t="s">
        <v>1846</v>
      </c>
      <c r="W342" s="9">
        <f t="shared" si="10"/>
        <v>1544</v>
      </c>
    </row>
    <row r="343" spans="1:23" s="10" customFormat="1" ht="210" customHeight="1">
      <c r="A343" s="8">
        <v>38</v>
      </c>
      <c r="B343" s="59" t="s">
        <v>60</v>
      </c>
      <c r="C343" s="59" t="s">
        <v>99</v>
      </c>
      <c r="D343" s="59" t="s">
        <v>191</v>
      </c>
      <c r="E343" s="51">
        <v>1</v>
      </c>
      <c r="F343" s="52" t="s">
        <v>496</v>
      </c>
      <c r="G343" s="53" t="s">
        <v>60</v>
      </c>
      <c r="H343" s="53" t="s">
        <v>60</v>
      </c>
      <c r="I343" s="54" t="s">
        <v>1037</v>
      </c>
      <c r="J343" s="55" t="s">
        <v>1038</v>
      </c>
      <c r="K343" s="55" t="s">
        <v>955</v>
      </c>
      <c r="L343" s="55" t="s">
        <v>228</v>
      </c>
      <c r="M343" s="55" t="s">
        <v>229</v>
      </c>
      <c r="N343" s="55" t="s">
        <v>655</v>
      </c>
      <c r="O343" s="56">
        <v>31893936.870000001</v>
      </c>
      <c r="P343" s="56">
        <v>42286.18</v>
      </c>
      <c r="Q343" s="56">
        <v>620550.34</v>
      </c>
      <c r="R343" s="56">
        <v>24299.74</v>
      </c>
      <c r="S343" s="57" t="s">
        <v>1536</v>
      </c>
      <c r="T343" s="56">
        <v>34088639.149999999</v>
      </c>
      <c r="U343" s="55" t="s">
        <v>663</v>
      </c>
      <c r="V343" s="53" t="s">
        <v>1847</v>
      </c>
      <c r="W343" s="9">
        <f t="shared" si="10"/>
        <v>1553</v>
      </c>
    </row>
    <row r="344" spans="1:23" s="10" customFormat="1" ht="151.5" customHeight="1">
      <c r="A344" s="8">
        <v>38</v>
      </c>
      <c r="B344" s="59" t="s">
        <v>60</v>
      </c>
      <c r="C344" s="59" t="s">
        <v>99</v>
      </c>
      <c r="D344" s="59" t="s">
        <v>191</v>
      </c>
      <c r="E344" s="51">
        <v>1</v>
      </c>
      <c r="F344" s="52" t="s">
        <v>496</v>
      </c>
      <c r="G344" s="53" t="s">
        <v>60</v>
      </c>
      <c r="H344" s="53" t="s">
        <v>60</v>
      </c>
      <c r="I344" s="54" t="s">
        <v>1169</v>
      </c>
      <c r="J344" s="55" t="s">
        <v>1170</v>
      </c>
      <c r="K344" s="55" t="s">
        <v>955</v>
      </c>
      <c r="L344" s="55" t="s">
        <v>228</v>
      </c>
      <c r="M344" s="55" t="s">
        <v>229</v>
      </c>
      <c r="N344" s="55" t="s">
        <v>655</v>
      </c>
      <c r="O344" s="56">
        <v>45658458.289999999</v>
      </c>
      <c r="P344" s="56">
        <v>0</v>
      </c>
      <c r="Q344" s="56">
        <v>805393.1</v>
      </c>
      <c r="R344" s="56">
        <v>2807850.34</v>
      </c>
      <c r="S344" s="57" t="s">
        <v>1848</v>
      </c>
      <c r="T344" s="56">
        <v>31098884.120000001</v>
      </c>
      <c r="U344" s="55" t="s">
        <v>663</v>
      </c>
      <c r="V344" s="53" t="s">
        <v>1849</v>
      </c>
      <c r="W344" s="9">
        <f t="shared" si="10"/>
        <v>1575</v>
      </c>
    </row>
    <row r="345" spans="1:23" s="10" customFormat="1" ht="195" customHeight="1">
      <c r="A345" s="8">
        <v>38</v>
      </c>
      <c r="B345" s="59" t="s">
        <v>60</v>
      </c>
      <c r="C345" s="59" t="s">
        <v>99</v>
      </c>
      <c r="D345" s="59" t="s">
        <v>191</v>
      </c>
      <c r="E345" s="51">
        <v>1</v>
      </c>
      <c r="F345" s="52" t="s">
        <v>496</v>
      </c>
      <c r="G345" s="53" t="s">
        <v>60</v>
      </c>
      <c r="H345" s="53" t="s">
        <v>60</v>
      </c>
      <c r="I345" s="54" t="s">
        <v>1171</v>
      </c>
      <c r="J345" s="55" t="s">
        <v>1172</v>
      </c>
      <c r="K345" s="55" t="s">
        <v>1173</v>
      </c>
      <c r="L345" s="55" t="s">
        <v>228</v>
      </c>
      <c r="M345" s="55" t="s">
        <v>380</v>
      </c>
      <c r="N345" s="55" t="s">
        <v>655</v>
      </c>
      <c r="O345" s="56">
        <v>71577180.239999995</v>
      </c>
      <c r="P345" s="56">
        <v>330596.53000000003</v>
      </c>
      <c r="Q345" s="56">
        <v>731238.58</v>
      </c>
      <c r="R345" s="56">
        <v>5589666.71</v>
      </c>
      <c r="S345" s="57" t="s">
        <v>1554</v>
      </c>
      <c r="T345" s="56">
        <v>20518191.760000002</v>
      </c>
      <c r="U345" s="55" t="s">
        <v>663</v>
      </c>
      <c r="V345" s="53" t="s">
        <v>1850</v>
      </c>
      <c r="W345" s="9">
        <f t="shared" si="10"/>
        <v>1576</v>
      </c>
    </row>
    <row r="346" spans="1:23" s="10" customFormat="1" ht="222.75" customHeight="1">
      <c r="A346" s="8">
        <v>38</v>
      </c>
      <c r="B346" s="59" t="s">
        <v>60</v>
      </c>
      <c r="C346" s="59" t="s">
        <v>99</v>
      </c>
      <c r="D346" s="59" t="s">
        <v>191</v>
      </c>
      <c r="E346" s="51">
        <v>1</v>
      </c>
      <c r="F346" s="52" t="s">
        <v>496</v>
      </c>
      <c r="G346" s="53" t="s">
        <v>60</v>
      </c>
      <c r="H346" s="53" t="s">
        <v>60</v>
      </c>
      <c r="I346" s="54" t="s">
        <v>1174</v>
      </c>
      <c r="J346" s="55" t="s">
        <v>1175</v>
      </c>
      <c r="K346" s="55" t="s">
        <v>1176</v>
      </c>
      <c r="L346" s="55" t="s">
        <v>228</v>
      </c>
      <c r="M346" s="55" t="s">
        <v>229</v>
      </c>
      <c r="N346" s="55" t="s">
        <v>655</v>
      </c>
      <c r="O346" s="56">
        <v>61415731.020000003</v>
      </c>
      <c r="P346" s="56">
        <v>1324211.44</v>
      </c>
      <c r="Q346" s="56">
        <v>771458.95</v>
      </c>
      <c r="R346" s="56">
        <v>2253945.7200000002</v>
      </c>
      <c r="S346" s="57" t="s">
        <v>1851</v>
      </c>
      <c r="T346" s="56">
        <v>26516855.07</v>
      </c>
      <c r="U346" s="55" t="s">
        <v>663</v>
      </c>
      <c r="V346" s="53" t="s">
        <v>1852</v>
      </c>
      <c r="W346" s="9">
        <f t="shared" si="10"/>
        <v>1577</v>
      </c>
    </row>
    <row r="347" spans="1:23" s="10" customFormat="1" ht="211.5" customHeight="1">
      <c r="A347" s="8">
        <v>38</v>
      </c>
      <c r="B347" s="59" t="s">
        <v>60</v>
      </c>
      <c r="C347" s="59" t="s">
        <v>99</v>
      </c>
      <c r="D347" s="59" t="s">
        <v>191</v>
      </c>
      <c r="E347" s="51">
        <v>1</v>
      </c>
      <c r="F347" s="52" t="s">
        <v>496</v>
      </c>
      <c r="G347" s="53" t="s">
        <v>60</v>
      </c>
      <c r="H347" s="53" t="s">
        <v>60</v>
      </c>
      <c r="I347" s="54" t="s">
        <v>1324</v>
      </c>
      <c r="J347" s="55" t="s">
        <v>1325</v>
      </c>
      <c r="K347" s="55" t="s">
        <v>1326</v>
      </c>
      <c r="L347" s="55" t="s">
        <v>228</v>
      </c>
      <c r="M347" s="55" t="s">
        <v>229</v>
      </c>
      <c r="N347" s="55" t="s">
        <v>655</v>
      </c>
      <c r="O347" s="56">
        <v>29357048.739999998</v>
      </c>
      <c r="P347" s="56">
        <v>0</v>
      </c>
      <c r="Q347" s="56">
        <v>607460.73</v>
      </c>
      <c r="R347" s="56">
        <v>4565378.63</v>
      </c>
      <c r="S347" s="57" t="s">
        <v>1853</v>
      </c>
      <c r="T347" s="56">
        <v>28003150.960000001</v>
      </c>
      <c r="U347" s="55" t="s">
        <v>663</v>
      </c>
      <c r="V347" s="53" t="s">
        <v>1854</v>
      </c>
      <c r="W347" s="9">
        <f t="shared" si="10"/>
        <v>1593</v>
      </c>
    </row>
    <row r="348" spans="1:23" s="10" customFormat="1" ht="196.5" customHeight="1">
      <c r="A348" s="8">
        <v>38</v>
      </c>
      <c r="B348" s="59" t="s">
        <v>60</v>
      </c>
      <c r="C348" s="59" t="s">
        <v>99</v>
      </c>
      <c r="D348" s="59" t="s">
        <v>191</v>
      </c>
      <c r="E348" s="51">
        <v>1</v>
      </c>
      <c r="F348" s="52" t="s">
        <v>496</v>
      </c>
      <c r="G348" s="53" t="s">
        <v>60</v>
      </c>
      <c r="H348" s="53" t="s">
        <v>60</v>
      </c>
      <c r="I348" s="54" t="s">
        <v>1414</v>
      </c>
      <c r="J348" s="55" t="s">
        <v>1415</v>
      </c>
      <c r="K348" s="55" t="s">
        <v>1416</v>
      </c>
      <c r="L348" s="55" t="s">
        <v>688</v>
      </c>
      <c r="M348" s="55" t="s">
        <v>412</v>
      </c>
      <c r="N348" s="55" t="s">
        <v>655</v>
      </c>
      <c r="O348" s="56">
        <v>0</v>
      </c>
      <c r="P348" s="56">
        <v>0</v>
      </c>
      <c r="Q348" s="56">
        <v>69505.67</v>
      </c>
      <c r="R348" s="56">
        <v>104400</v>
      </c>
      <c r="S348" s="57" t="s">
        <v>1537</v>
      </c>
      <c r="T348" s="56">
        <v>7965106.6699999999</v>
      </c>
      <c r="U348" s="55" t="s">
        <v>663</v>
      </c>
      <c r="V348" s="53" t="s">
        <v>1855</v>
      </c>
      <c r="W348" s="9">
        <f t="shared" si="10"/>
        <v>1598</v>
      </c>
    </row>
    <row r="349" spans="1:23" s="10" customFormat="1" ht="151.5" customHeight="1">
      <c r="A349" s="8">
        <v>38</v>
      </c>
      <c r="B349" s="59" t="s">
        <v>60</v>
      </c>
      <c r="C349" s="59" t="s">
        <v>99</v>
      </c>
      <c r="D349" s="59" t="s">
        <v>191</v>
      </c>
      <c r="E349" s="51">
        <v>1</v>
      </c>
      <c r="F349" s="52" t="s">
        <v>267</v>
      </c>
      <c r="G349" s="53" t="s">
        <v>268</v>
      </c>
      <c r="H349" s="53" t="s">
        <v>268</v>
      </c>
      <c r="I349" s="54" t="s">
        <v>760</v>
      </c>
      <c r="J349" s="55" t="s">
        <v>174</v>
      </c>
      <c r="K349" s="55" t="s">
        <v>175</v>
      </c>
      <c r="L349" s="55" t="s">
        <v>688</v>
      </c>
      <c r="M349" s="55" t="s">
        <v>786</v>
      </c>
      <c r="N349" s="55" t="s">
        <v>775</v>
      </c>
      <c r="O349" s="56">
        <v>387216.83</v>
      </c>
      <c r="P349" s="56">
        <v>0</v>
      </c>
      <c r="Q349" s="56">
        <v>6379.72</v>
      </c>
      <c r="R349" s="56">
        <v>8541.59</v>
      </c>
      <c r="S349" s="57" t="s">
        <v>1539</v>
      </c>
      <c r="T349" s="56">
        <v>376230.83</v>
      </c>
      <c r="U349" s="55" t="s">
        <v>231</v>
      </c>
      <c r="V349" s="53" t="s">
        <v>1241</v>
      </c>
      <c r="W349" s="9">
        <f t="shared" si="10"/>
        <v>1468</v>
      </c>
    </row>
    <row r="350" spans="1:23" s="10" customFormat="1" ht="151.5" customHeight="1">
      <c r="A350" s="8">
        <v>38</v>
      </c>
      <c r="B350" s="59" t="s">
        <v>60</v>
      </c>
      <c r="C350" s="59" t="s">
        <v>99</v>
      </c>
      <c r="D350" s="59" t="s">
        <v>191</v>
      </c>
      <c r="E350" s="51">
        <v>1</v>
      </c>
      <c r="F350" s="52" t="s">
        <v>267</v>
      </c>
      <c r="G350" s="53" t="s">
        <v>268</v>
      </c>
      <c r="H350" s="53" t="s">
        <v>268</v>
      </c>
      <c r="I350" s="54" t="s">
        <v>31</v>
      </c>
      <c r="J350" s="55" t="s">
        <v>32</v>
      </c>
      <c r="K350" s="55" t="s">
        <v>33</v>
      </c>
      <c r="L350" s="55" t="s">
        <v>688</v>
      </c>
      <c r="M350" s="55" t="s">
        <v>389</v>
      </c>
      <c r="N350" s="55" t="s">
        <v>655</v>
      </c>
      <c r="O350" s="56">
        <v>2387520</v>
      </c>
      <c r="P350" s="56">
        <v>0</v>
      </c>
      <c r="Q350" s="56">
        <v>42257.97</v>
      </c>
      <c r="R350" s="56">
        <v>49715.71</v>
      </c>
      <c r="S350" s="57" t="s">
        <v>1856</v>
      </c>
      <c r="T350" s="56">
        <v>2345247.5299999998</v>
      </c>
      <c r="U350" s="55" t="s">
        <v>231</v>
      </c>
      <c r="V350" s="53" t="s">
        <v>1231</v>
      </c>
      <c r="W350" s="9">
        <f t="shared" si="10"/>
        <v>1110</v>
      </c>
    </row>
    <row r="351" spans="1:23" s="10" customFormat="1" ht="336" customHeight="1">
      <c r="A351" s="8">
        <v>38</v>
      </c>
      <c r="B351" s="59" t="s">
        <v>60</v>
      </c>
      <c r="C351" s="59" t="s">
        <v>99</v>
      </c>
      <c r="D351" s="59" t="s">
        <v>191</v>
      </c>
      <c r="E351" s="51">
        <v>1</v>
      </c>
      <c r="F351" s="52" t="s">
        <v>945</v>
      </c>
      <c r="G351" s="53" t="s">
        <v>946</v>
      </c>
      <c r="H351" s="53" t="s">
        <v>946</v>
      </c>
      <c r="I351" s="54" t="s">
        <v>947</v>
      </c>
      <c r="J351" s="55" t="s">
        <v>948</v>
      </c>
      <c r="K351" s="55" t="s">
        <v>949</v>
      </c>
      <c r="L351" s="55" t="s">
        <v>688</v>
      </c>
      <c r="M351" s="55" t="s">
        <v>950</v>
      </c>
      <c r="N351" s="55" t="s">
        <v>655</v>
      </c>
      <c r="O351" s="56">
        <v>3516857.87</v>
      </c>
      <c r="P351" s="56">
        <v>0</v>
      </c>
      <c r="Q351" s="56">
        <v>24958.799999999999</v>
      </c>
      <c r="R351" s="56">
        <v>1224493.6499999999</v>
      </c>
      <c r="S351" s="57" t="s">
        <v>1857</v>
      </c>
      <c r="T351" s="56">
        <v>1436738.6</v>
      </c>
      <c r="U351" s="55" t="s">
        <v>663</v>
      </c>
      <c r="V351" s="53" t="s">
        <v>1858</v>
      </c>
      <c r="W351" s="9">
        <f t="shared" si="10"/>
        <v>1543</v>
      </c>
    </row>
    <row r="352" spans="1:23" s="10" customFormat="1" ht="189" customHeight="1">
      <c r="A352" s="8">
        <v>38</v>
      </c>
      <c r="B352" s="59" t="s">
        <v>60</v>
      </c>
      <c r="C352" s="59" t="s">
        <v>99</v>
      </c>
      <c r="D352" s="59" t="s">
        <v>191</v>
      </c>
      <c r="E352" s="51">
        <v>1</v>
      </c>
      <c r="F352" s="52" t="s">
        <v>34</v>
      </c>
      <c r="G352" s="53" t="s">
        <v>102</v>
      </c>
      <c r="H352" s="53" t="s">
        <v>102</v>
      </c>
      <c r="I352" s="54" t="s">
        <v>103</v>
      </c>
      <c r="J352" s="55" t="s">
        <v>104</v>
      </c>
      <c r="K352" s="55" t="s">
        <v>262</v>
      </c>
      <c r="L352" s="55" t="s">
        <v>688</v>
      </c>
      <c r="M352" s="55" t="s">
        <v>626</v>
      </c>
      <c r="N352" s="55" t="s">
        <v>655</v>
      </c>
      <c r="O352" s="56">
        <v>49794511</v>
      </c>
      <c r="P352" s="56">
        <v>231000</v>
      </c>
      <c r="Q352" s="56">
        <v>166706</v>
      </c>
      <c r="R352" s="56">
        <v>3725459</v>
      </c>
      <c r="S352" s="57" t="s">
        <v>1540</v>
      </c>
      <c r="T352" s="56">
        <v>50695176</v>
      </c>
      <c r="U352" s="55" t="s">
        <v>231</v>
      </c>
      <c r="V352" s="53" t="s">
        <v>1002</v>
      </c>
      <c r="W352" s="9">
        <f t="shared" si="10"/>
        <v>1106</v>
      </c>
    </row>
    <row r="353" spans="1:23" s="10" customFormat="1" ht="289.5" customHeight="1">
      <c r="A353" s="8">
        <v>38</v>
      </c>
      <c r="B353" s="59" t="s">
        <v>60</v>
      </c>
      <c r="C353" s="59" t="s">
        <v>99</v>
      </c>
      <c r="D353" s="59" t="s">
        <v>191</v>
      </c>
      <c r="E353" s="51">
        <v>1</v>
      </c>
      <c r="F353" s="52" t="s">
        <v>1139</v>
      </c>
      <c r="G353" s="53" t="s">
        <v>1140</v>
      </c>
      <c r="H353" s="53" t="s">
        <v>1140</v>
      </c>
      <c r="I353" s="54" t="s">
        <v>1141</v>
      </c>
      <c r="J353" s="55" t="s">
        <v>1142</v>
      </c>
      <c r="K353" s="55" t="s">
        <v>1143</v>
      </c>
      <c r="L353" s="55" t="s">
        <v>518</v>
      </c>
      <c r="M353" s="55" t="s">
        <v>591</v>
      </c>
      <c r="N353" s="55" t="s">
        <v>230</v>
      </c>
      <c r="O353" s="56">
        <v>14464666.6</v>
      </c>
      <c r="P353" s="56">
        <v>0</v>
      </c>
      <c r="Q353" s="56">
        <v>215612.23</v>
      </c>
      <c r="R353" s="56">
        <v>1437425.02</v>
      </c>
      <c r="S353" s="57" t="s">
        <v>1541</v>
      </c>
      <c r="T353" s="56">
        <v>13698567.41</v>
      </c>
      <c r="U353" s="55" t="s">
        <v>663</v>
      </c>
      <c r="V353" s="53" t="s">
        <v>1220</v>
      </c>
      <c r="W353" s="9">
        <f t="shared" si="10"/>
        <v>1570</v>
      </c>
    </row>
    <row r="354" spans="1:23" s="10" customFormat="1" ht="151.5" customHeight="1">
      <c r="A354" s="8">
        <v>38</v>
      </c>
      <c r="B354" s="59" t="s">
        <v>60</v>
      </c>
      <c r="C354" s="59" t="s">
        <v>99</v>
      </c>
      <c r="D354" s="59" t="s">
        <v>191</v>
      </c>
      <c r="E354" s="51">
        <v>1</v>
      </c>
      <c r="F354" s="52" t="s">
        <v>716</v>
      </c>
      <c r="G354" s="53" t="s">
        <v>717</v>
      </c>
      <c r="H354" s="53" t="s">
        <v>717</v>
      </c>
      <c r="I354" s="54" t="s">
        <v>718</v>
      </c>
      <c r="J354" s="55" t="s">
        <v>719</v>
      </c>
      <c r="K354" s="55" t="s">
        <v>437</v>
      </c>
      <c r="L354" s="55" t="s">
        <v>688</v>
      </c>
      <c r="M354" s="55" t="s">
        <v>389</v>
      </c>
      <c r="N354" s="55" t="s">
        <v>655</v>
      </c>
      <c r="O354" s="56">
        <v>13628924.66</v>
      </c>
      <c r="P354" s="56">
        <v>0</v>
      </c>
      <c r="Q354" s="56">
        <v>197619.91</v>
      </c>
      <c r="R354" s="56">
        <v>36813.61</v>
      </c>
      <c r="S354" s="57" t="s">
        <v>1542</v>
      </c>
      <c r="T354" s="56">
        <v>14353601.109999999</v>
      </c>
      <c r="U354" s="55" t="s">
        <v>663</v>
      </c>
      <c r="V354" s="53" t="s">
        <v>1003</v>
      </c>
      <c r="W354" s="9">
        <f t="shared" si="10"/>
        <v>1108</v>
      </c>
    </row>
    <row r="355" spans="1:23" s="10" customFormat="1" ht="264" customHeight="1">
      <c r="A355" s="8">
        <v>38</v>
      </c>
      <c r="B355" s="59" t="s">
        <v>60</v>
      </c>
      <c r="C355" s="59" t="s">
        <v>99</v>
      </c>
      <c r="D355" s="59" t="s">
        <v>191</v>
      </c>
      <c r="E355" s="51">
        <v>1</v>
      </c>
      <c r="F355" s="52" t="s">
        <v>438</v>
      </c>
      <c r="G355" s="53" t="s">
        <v>439</v>
      </c>
      <c r="H355" s="53" t="s">
        <v>439</v>
      </c>
      <c r="I355" s="54" t="s">
        <v>1203</v>
      </c>
      <c r="J355" s="55" t="s">
        <v>1204</v>
      </c>
      <c r="K355" s="55" t="s">
        <v>1205</v>
      </c>
      <c r="L355" s="55" t="s">
        <v>688</v>
      </c>
      <c r="M355" s="55" t="s">
        <v>389</v>
      </c>
      <c r="N355" s="55" t="s">
        <v>230</v>
      </c>
      <c r="O355" s="56">
        <v>6174571.8200000003</v>
      </c>
      <c r="P355" s="56">
        <v>0</v>
      </c>
      <c r="Q355" s="56">
        <v>77739.600000000006</v>
      </c>
      <c r="R355" s="56">
        <v>18008.43</v>
      </c>
      <c r="S355" s="57" t="s">
        <v>1543</v>
      </c>
      <c r="T355" s="56">
        <v>5651642.1299999999</v>
      </c>
      <c r="U355" s="55" t="s">
        <v>663</v>
      </c>
      <c r="V355" s="53" t="s">
        <v>1206</v>
      </c>
      <c r="W355" s="9">
        <f t="shared" si="10"/>
        <v>1583</v>
      </c>
    </row>
    <row r="356" spans="1:23" s="10" customFormat="1" ht="151.5" customHeight="1">
      <c r="A356" s="8">
        <v>38</v>
      </c>
      <c r="B356" s="59" t="s">
        <v>60</v>
      </c>
      <c r="C356" s="59" t="s">
        <v>99</v>
      </c>
      <c r="D356" s="59" t="s">
        <v>191</v>
      </c>
      <c r="E356" s="51">
        <v>1</v>
      </c>
      <c r="F356" s="52" t="s">
        <v>438</v>
      </c>
      <c r="G356" s="53" t="s">
        <v>439</v>
      </c>
      <c r="H356" s="53" t="s">
        <v>439</v>
      </c>
      <c r="I356" s="54" t="s">
        <v>440</v>
      </c>
      <c r="J356" s="55" t="s">
        <v>441</v>
      </c>
      <c r="K356" s="55" t="s">
        <v>442</v>
      </c>
      <c r="L356" s="55" t="s">
        <v>688</v>
      </c>
      <c r="M356" s="55" t="s">
        <v>389</v>
      </c>
      <c r="N356" s="55" t="s">
        <v>775</v>
      </c>
      <c r="O356" s="56">
        <v>876.1</v>
      </c>
      <c r="P356" s="56">
        <v>219027.36</v>
      </c>
      <c r="Q356" s="56">
        <v>9259.44</v>
      </c>
      <c r="R356" s="56">
        <v>20380.740000000002</v>
      </c>
      <c r="S356" s="57" t="s">
        <v>1544</v>
      </c>
      <c r="T356" s="56">
        <v>220593.22</v>
      </c>
      <c r="U356" s="55" t="s">
        <v>663</v>
      </c>
      <c r="V356" s="53" t="s">
        <v>1039</v>
      </c>
      <c r="W356" s="9">
        <f t="shared" si="10"/>
        <v>1238</v>
      </c>
    </row>
    <row r="357" spans="1:23" s="10" customFormat="1" ht="192.75" customHeight="1">
      <c r="A357" s="8">
        <v>38</v>
      </c>
      <c r="B357" s="59" t="s">
        <v>60</v>
      </c>
      <c r="C357" s="59" t="s">
        <v>99</v>
      </c>
      <c r="D357" s="59" t="s">
        <v>191</v>
      </c>
      <c r="E357" s="51">
        <v>1</v>
      </c>
      <c r="F357" s="52" t="s">
        <v>443</v>
      </c>
      <c r="G357" s="53" t="s">
        <v>444</v>
      </c>
      <c r="H357" s="53" t="s">
        <v>444</v>
      </c>
      <c r="I357" s="54" t="s">
        <v>445</v>
      </c>
      <c r="J357" s="55" t="s">
        <v>536</v>
      </c>
      <c r="K357" s="55" t="s">
        <v>886</v>
      </c>
      <c r="L357" s="55" t="s">
        <v>688</v>
      </c>
      <c r="M357" s="55" t="s">
        <v>625</v>
      </c>
      <c r="N357" s="55" t="s">
        <v>655</v>
      </c>
      <c r="O357" s="56">
        <v>73088111.980000004</v>
      </c>
      <c r="P357" s="56">
        <v>0</v>
      </c>
      <c r="Q357" s="56">
        <v>113184.28</v>
      </c>
      <c r="R357" s="56">
        <v>1559524.65</v>
      </c>
      <c r="S357" s="57" t="s">
        <v>1545</v>
      </c>
      <c r="T357" s="56">
        <v>63329702.899999999</v>
      </c>
      <c r="U357" s="55" t="s">
        <v>663</v>
      </c>
      <c r="V357" s="53" t="s">
        <v>1859</v>
      </c>
      <c r="W357" s="9">
        <f t="shared" si="10"/>
        <v>1405</v>
      </c>
    </row>
    <row r="358" spans="1:23" s="10" customFormat="1" ht="180" customHeight="1">
      <c r="A358" s="8">
        <v>38</v>
      </c>
      <c r="B358" s="59" t="s">
        <v>60</v>
      </c>
      <c r="C358" s="59" t="s">
        <v>99</v>
      </c>
      <c r="D358" s="59" t="s">
        <v>191</v>
      </c>
      <c r="E358" s="51">
        <v>1</v>
      </c>
      <c r="F358" s="52" t="s">
        <v>245</v>
      </c>
      <c r="G358" s="53" t="s">
        <v>824</v>
      </c>
      <c r="H358" s="53" t="s">
        <v>824</v>
      </c>
      <c r="I358" s="54" t="s">
        <v>708</v>
      </c>
      <c r="J358" s="55" t="s">
        <v>709</v>
      </c>
      <c r="K358" s="55" t="s">
        <v>887</v>
      </c>
      <c r="L358" s="55" t="s">
        <v>688</v>
      </c>
      <c r="M358" s="55" t="s">
        <v>389</v>
      </c>
      <c r="N358" s="55" t="s">
        <v>655</v>
      </c>
      <c r="O358" s="56">
        <v>6177740.7699999996</v>
      </c>
      <c r="P358" s="56">
        <v>0</v>
      </c>
      <c r="Q358" s="56">
        <v>92302.13</v>
      </c>
      <c r="R358" s="56">
        <v>4640</v>
      </c>
      <c r="S358" s="57" t="s">
        <v>1546</v>
      </c>
      <c r="T358" s="56">
        <v>6570355.3799999999</v>
      </c>
      <c r="U358" s="55" t="s">
        <v>663</v>
      </c>
      <c r="V358" s="53" t="s">
        <v>1349</v>
      </c>
      <c r="W358" s="9">
        <f t="shared" si="10"/>
        <v>1107</v>
      </c>
    </row>
    <row r="359" spans="1:23" s="10" customFormat="1" ht="151.5" customHeight="1">
      <c r="A359" s="8">
        <v>38</v>
      </c>
      <c r="B359" s="59" t="s">
        <v>60</v>
      </c>
      <c r="C359" s="59" t="s">
        <v>99</v>
      </c>
      <c r="D359" s="59" t="s">
        <v>191</v>
      </c>
      <c r="E359" s="51">
        <v>1</v>
      </c>
      <c r="F359" s="52" t="s">
        <v>710</v>
      </c>
      <c r="G359" s="53" t="s">
        <v>1126</v>
      </c>
      <c r="H359" s="53" t="s">
        <v>711</v>
      </c>
      <c r="I359" s="54" t="s">
        <v>712</v>
      </c>
      <c r="J359" s="55" t="s">
        <v>713</v>
      </c>
      <c r="K359" s="55" t="s">
        <v>505</v>
      </c>
      <c r="L359" s="55" t="s">
        <v>518</v>
      </c>
      <c r="M359" s="55" t="s">
        <v>1109</v>
      </c>
      <c r="N359" s="55" t="s">
        <v>655</v>
      </c>
      <c r="O359" s="56">
        <v>100834.47</v>
      </c>
      <c r="P359" s="56">
        <v>0</v>
      </c>
      <c r="Q359" s="56">
        <v>135.26</v>
      </c>
      <c r="R359" s="56">
        <v>9488.85</v>
      </c>
      <c r="S359" s="57" t="s">
        <v>1547</v>
      </c>
      <c r="T359" s="56">
        <v>50140.95</v>
      </c>
      <c r="U359" s="55" t="s">
        <v>663</v>
      </c>
      <c r="V359" s="53" t="s">
        <v>1860</v>
      </c>
      <c r="W359" s="9">
        <f t="shared" si="10"/>
        <v>1098</v>
      </c>
    </row>
    <row r="360" spans="1:23" s="10" customFormat="1" ht="277.5" customHeight="1">
      <c r="A360" s="8">
        <v>38</v>
      </c>
      <c r="B360" s="59" t="s">
        <v>60</v>
      </c>
      <c r="C360" s="59" t="s">
        <v>99</v>
      </c>
      <c r="D360" s="59" t="s">
        <v>191</v>
      </c>
      <c r="E360" s="51">
        <v>1</v>
      </c>
      <c r="F360" s="52" t="s">
        <v>924</v>
      </c>
      <c r="G360" s="53" t="s">
        <v>925</v>
      </c>
      <c r="H360" s="53" t="s">
        <v>925</v>
      </c>
      <c r="I360" s="54" t="s">
        <v>926</v>
      </c>
      <c r="J360" s="55" t="s">
        <v>927</v>
      </c>
      <c r="K360" s="55" t="s">
        <v>928</v>
      </c>
      <c r="L360" s="55" t="s">
        <v>688</v>
      </c>
      <c r="M360" s="55" t="s">
        <v>389</v>
      </c>
      <c r="N360" s="55" t="s">
        <v>230</v>
      </c>
      <c r="O360" s="56">
        <v>642895.73</v>
      </c>
      <c r="P360" s="56">
        <v>1797353.44</v>
      </c>
      <c r="Q360" s="56">
        <v>1916.5</v>
      </c>
      <c r="R360" s="56">
        <v>1700564.55</v>
      </c>
      <c r="S360" s="57" t="s">
        <v>1548</v>
      </c>
      <c r="T360" s="56">
        <v>263701.03000000003</v>
      </c>
      <c r="U360" s="55" t="s">
        <v>663</v>
      </c>
      <c r="V360" s="53" t="s">
        <v>1004</v>
      </c>
      <c r="W360" s="9">
        <f t="shared" si="10"/>
        <v>1534</v>
      </c>
    </row>
    <row r="361" spans="1:23" s="10" customFormat="1" ht="215.25" customHeight="1">
      <c r="A361" s="8">
        <v>38</v>
      </c>
      <c r="B361" s="59" t="s">
        <v>60</v>
      </c>
      <c r="C361" s="59" t="s">
        <v>99</v>
      </c>
      <c r="D361" s="59" t="s">
        <v>191</v>
      </c>
      <c r="E361" s="51">
        <v>1</v>
      </c>
      <c r="F361" s="52" t="s">
        <v>106</v>
      </c>
      <c r="G361" s="53" t="s">
        <v>666</v>
      </c>
      <c r="H361" s="53" t="s">
        <v>666</v>
      </c>
      <c r="I361" s="54" t="s">
        <v>757</v>
      </c>
      <c r="J361" s="55" t="s">
        <v>968</v>
      </c>
      <c r="K361" s="55" t="s">
        <v>888</v>
      </c>
      <c r="L361" s="55" t="s">
        <v>688</v>
      </c>
      <c r="M361" s="55" t="s">
        <v>627</v>
      </c>
      <c r="N361" s="55" t="s">
        <v>655</v>
      </c>
      <c r="O361" s="56">
        <v>131146016.31999999</v>
      </c>
      <c r="P361" s="56">
        <v>0</v>
      </c>
      <c r="Q361" s="56">
        <v>2325393.4</v>
      </c>
      <c r="R361" s="56">
        <v>15704382.949999999</v>
      </c>
      <c r="S361" s="57" t="s">
        <v>1861</v>
      </c>
      <c r="T361" s="56">
        <v>120933175.75</v>
      </c>
      <c r="U361" s="55" t="s">
        <v>663</v>
      </c>
      <c r="V361" s="53" t="s">
        <v>1862</v>
      </c>
      <c r="W361" s="9">
        <f t="shared" si="10"/>
        <v>1109</v>
      </c>
    </row>
    <row r="362" spans="1:23" s="10" customFormat="1" ht="200.25" customHeight="1">
      <c r="A362" s="8">
        <v>38</v>
      </c>
      <c r="B362" s="59" t="s">
        <v>60</v>
      </c>
      <c r="C362" s="59" t="s">
        <v>99</v>
      </c>
      <c r="D362" s="59" t="s">
        <v>191</v>
      </c>
      <c r="E362" s="51">
        <v>1</v>
      </c>
      <c r="F362" s="52" t="s">
        <v>758</v>
      </c>
      <c r="G362" s="53" t="s">
        <v>889</v>
      </c>
      <c r="H362" s="53" t="s">
        <v>889</v>
      </c>
      <c r="I362" s="54" t="s">
        <v>542</v>
      </c>
      <c r="J362" s="55" t="s">
        <v>543</v>
      </c>
      <c r="K362" s="55" t="s">
        <v>544</v>
      </c>
      <c r="L362" s="55" t="s">
        <v>688</v>
      </c>
      <c r="M362" s="55" t="s">
        <v>389</v>
      </c>
      <c r="N362" s="55" t="s">
        <v>230</v>
      </c>
      <c r="O362" s="56">
        <v>118468287.98</v>
      </c>
      <c r="P362" s="56">
        <v>0</v>
      </c>
      <c r="Q362" s="56">
        <v>1857340.14</v>
      </c>
      <c r="R362" s="56">
        <v>7221313.3499999996</v>
      </c>
      <c r="S362" s="57" t="s">
        <v>1863</v>
      </c>
      <c r="T362" s="56">
        <v>104120365.88</v>
      </c>
      <c r="U362" s="55" t="s">
        <v>663</v>
      </c>
      <c r="V362" s="53" t="s">
        <v>1864</v>
      </c>
      <c r="W362" s="9">
        <f t="shared" si="10"/>
        <v>1128</v>
      </c>
    </row>
    <row r="363" spans="1:23" s="10" customFormat="1" ht="151.5" customHeight="1">
      <c r="A363" s="8">
        <v>38</v>
      </c>
      <c r="B363" s="59" t="s">
        <v>60</v>
      </c>
      <c r="C363" s="59" t="s">
        <v>99</v>
      </c>
      <c r="D363" s="59" t="s">
        <v>191</v>
      </c>
      <c r="E363" s="51">
        <v>1</v>
      </c>
      <c r="F363" s="52" t="s">
        <v>545</v>
      </c>
      <c r="G363" s="53" t="s">
        <v>546</v>
      </c>
      <c r="H363" s="53" t="s">
        <v>546</v>
      </c>
      <c r="I363" s="54" t="s">
        <v>549</v>
      </c>
      <c r="J363" s="55" t="s">
        <v>550</v>
      </c>
      <c r="K363" s="55" t="s">
        <v>551</v>
      </c>
      <c r="L363" s="55" t="s">
        <v>688</v>
      </c>
      <c r="M363" s="55" t="s">
        <v>627</v>
      </c>
      <c r="N363" s="55" t="s">
        <v>775</v>
      </c>
      <c r="O363" s="56">
        <v>44301206.380000003</v>
      </c>
      <c r="P363" s="56">
        <v>7383420.2300000004</v>
      </c>
      <c r="Q363" s="56">
        <v>877673.22</v>
      </c>
      <c r="R363" s="56">
        <v>11787183.039999999</v>
      </c>
      <c r="S363" s="57" t="s">
        <v>1865</v>
      </c>
      <c r="T363" s="56">
        <v>45550288.060000002</v>
      </c>
      <c r="U363" s="55" t="s">
        <v>663</v>
      </c>
      <c r="V363" s="53" t="s">
        <v>1006</v>
      </c>
      <c r="W363" s="9">
        <f t="shared" si="10"/>
        <v>128</v>
      </c>
    </row>
    <row r="364" spans="1:23" s="10" customFormat="1" ht="174" customHeight="1">
      <c r="A364" s="8">
        <v>38</v>
      </c>
      <c r="B364" s="59" t="s">
        <v>60</v>
      </c>
      <c r="C364" s="59" t="s">
        <v>99</v>
      </c>
      <c r="D364" s="59" t="s">
        <v>191</v>
      </c>
      <c r="E364" s="51">
        <v>1</v>
      </c>
      <c r="F364" s="52" t="s">
        <v>545</v>
      </c>
      <c r="G364" s="53" t="s">
        <v>546</v>
      </c>
      <c r="H364" s="53" t="s">
        <v>546</v>
      </c>
      <c r="I364" s="54" t="s">
        <v>547</v>
      </c>
      <c r="J364" s="55" t="s">
        <v>548</v>
      </c>
      <c r="K364" s="55" t="s">
        <v>495</v>
      </c>
      <c r="L364" s="55" t="s">
        <v>688</v>
      </c>
      <c r="M364" s="55" t="s">
        <v>627</v>
      </c>
      <c r="N364" s="55" t="s">
        <v>655</v>
      </c>
      <c r="O364" s="56">
        <v>5428020.3300000001</v>
      </c>
      <c r="P364" s="56">
        <v>0</v>
      </c>
      <c r="Q364" s="56">
        <v>22118.74</v>
      </c>
      <c r="R364" s="56">
        <v>2017400</v>
      </c>
      <c r="S364" s="57" t="s">
        <v>1866</v>
      </c>
      <c r="T364" s="56">
        <v>5910.32</v>
      </c>
      <c r="U364" s="55" t="s">
        <v>663</v>
      </c>
      <c r="V364" s="53" t="s">
        <v>1005</v>
      </c>
      <c r="W364" s="9">
        <f t="shared" si="10"/>
        <v>1164</v>
      </c>
    </row>
    <row r="365" spans="1:23" s="29" customFormat="1" ht="11.25" outlineLevel="2">
      <c r="A365" s="27"/>
      <c r="B365" s="64" t="s">
        <v>273</v>
      </c>
      <c r="C365" s="65"/>
      <c r="D365" s="65"/>
      <c r="E365" s="46">
        <f>SUBTOTAL(9,E366:E401)</f>
        <v>36</v>
      </c>
      <c r="F365" s="47"/>
      <c r="G365" s="47"/>
      <c r="H365" s="47"/>
      <c r="I365" s="48"/>
      <c r="J365" s="47"/>
      <c r="K365" s="47"/>
      <c r="L365" s="47"/>
      <c r="M365" s="47"/>
      <c r="N365" s="47"/>
      <c r="O365" s="49"/>
      <c r="P365" s="49"/>
      <c r="Q365" s="49"/>
      <c r="R365" s="49"/>
      <c r="S365" s="47"/>
      <c r="T365" s="49"/>
      <c r="U365" s="47"/>
      <c r="V365" s="50"/>
      <c r="W365" s="28"/>
    </row>
    <row r="366" spans="1:23" s="10" customFormat="1" ht="215.25" customHeight="1">
      <c r="A366" s="8">
        <v>38</v>
      </c>
      <c r="B366" s="59" t="s">
        <v>60</v>
      </c>
      <c r="C366" s="59" t="s">
        <v>99</v>
      </c>
      <c r="D366" s="59" t="s">
        <v>516</v>
      </c>
      <c r="E366" s="51">
        <v>1</v>
      </c>
      <c r="F366" s="52" t="s">
        <v>496</v>
      </c>
      <c r="G366" s="53" t="s">
        <v>60</v>
      </c>
      <c r="H366" s="53" t="s">
        <v>554</v>
      </c>
      <c r="I366" s="54">
        <v>20023810001240</v>
      </c>
      <c r="J366" s="55" t="s">
        <v>1242</v>
      </c>
      <c r="K366" s="55" t="s">
        <v>1243</v>
      </c>
      <c r="L366" s="55" t="s">
        <v>228</v>
      </c>
      <c r="M366" s="55" t="s">
        <v>229</v>
      </c>
      <c r="N366" s="55" t="s">
        <v>655</v>
      </c>
      <c r="O366" s="56">
        <v>168222107.74000001</v>
      </c>
      <c r="P366" s="56">
        <v>25000000</v>
      </c>
      <c r="Q366" s="56">
        <v>2393163.96</v>
      </c>
      <c r="R366" s="56">
        <v>443987.88</v>
      </c>
      <c r="S366" s="57" t="s">
        <v>1867</v>
      </c>
      <c r="T366" s="56">
        <v>97153263.129999995</v>
      </c>
      <c r="U366" s="55" t="s">
        <v>663</v>
      </c>
      <c r="V366" s="53" t="s">
        <v>1868</v>
      </c>
      <c r="W366" s="9">
        <f t="shared" ref="W366:W401" si="11">IF(OR(LEFT(I366)="7",LEFT(I366,1)="8"),VALUE(RIGHT(I366,3)),VALUE(RIGHT(I366,4)))</f>
        <v>1240</v>
      </c>
    </row>
    <row r="367" spans="1:23" s="10" customFormat="1" ht="151.5" customHeight="1">
      <c r="A367" s="8">
        <v>38</v>
      </c>
      <c r="B367" s="59" t="s">
        <v>60</v>
      </c>
      <c r="C367" s="59" t="s">
        <v>99</v>
      </c>
      <c r="D367" s="59" t="s">
        <v>516</v>
      </c>
      <c r="E367" s="51">
        <v>1</v>
      </c>
      <c r="F367" s="52" t="s">
        <v>496</v>
      </c>
      <c r="G367" s="53" t="s">
        <v>60</v>
      </c>
      <c r="H367" s="53" t="s">
        <v>70</v>
      </c>
      <c r="I367" s="54">
        <v>20023810001241</v>
      </c>
      <c r="J367" s="55" t="s">
        <v>839</v>
      </c>
      <c r="K367" s="55" t="s">
        <v>1303</v>
      </c>
      <c r="L367" s="55" t="s">
        <v>688</v>
      </c>
      <c r="M367" s="55" t="s">
        <v>627</v>
      </c>
      <c r="N367" s="55" t="s">
        <v>655</v>
      </c>
      <c r="O367" s="56">
        <v>259283349.43000001</v>
      </c>
      <c r="P367" s="56">
        <v>0</v>
      </c>
      <c r="Q367" s="56">
        <v>5056490.2</v>
      </c>
      <c r="R367" s="56">
        <v>267967.96999999997</v>
      </c>
      <c r="S367" s="57" t="s">
        <v>1869</v>
      </c>
      <c r="T367" s="56">
        <v>271688761.79000002</v>
      </c>
      <c r="U367" s="55" t="s">
        <v>663</v>
      </c>
      <c r="V367" s="53" t="s">
        <v>1870</v>
      </c>
      <c r="W367" s="9">
        <f t="shared" si="11"/>
        <v>1241</v>
      </c>
    </row>
    <row r="368" spans="1:23" s="10" customFormat="1" ht="211.5" customHeight="1">
      <c r="A368" s="8">
        <v>38</v>
      </c>
      <c r="B368" s="59" t="s">
        <v>60</v>
      </c>
      <c r="C368" s="59" t="s">
        <v>99</v>
      </c>
      <c r="D368" s="59" t="s">
        <v>516</v>
      </c>
      <c r="E368" s="51">
        <v>1</v>
      </c>
      <c r="F368" s="52" t="s">
        <v>496</v>
      </c>
      <c r="G368" s="53" t="s">
        <v>60</v>
      </c>
      <c r="H368" s="53" t="s">
        <v>520</v>
      </c>
      <c r="I368" s="54">
        <v>20023810001242</v>
      </c>
      <c r="J368" s="55" t="s">
        <v>1244</v>
      </c>
      <c r="K368" s="55" t="s">
        <v>1245</v>
      </c>
      <c r="L368" s="55" t="s">
        <v>228</v>
      </c>
      <c r="M368" s="55" t="s">
        <v>229</v>
      </c>
      <c r="N368" s="55" t="s">
        <v>655</v>
      </c>
      <c r="O368" s="56">
        <v>59231690.210000001</v>
      </c>
      <c r="P368" s="56">
        <v>180289.93</v>
      </c>
      <c r="Q368" s="56">
        <v>859606.61</v>
      </c>
      <c r="R368" s="56">
        <v>172066.2</v>
      </c>
      <c r="S368" s="57" t="s">
        <v>1871</v>
      </c>
      <c r="T368" s="56">
        <v>39965938.759999998</v>
      </c>
      <c r="U368" s="55" t="s">
        <v>663</v>
      </c>
      <c r="V368" s="53" t="s">
        <v>1872</v>
      </c>
      <c r="W368" s="9">
        <f t="shared" si="11"/>
        <v>1242</v>
      </c>
    </row>
    <row r="369" spans="1:23" s="10" customFormat="1" ht="210" customHeight="1">
      <c r="A369" s="8">
        <v>38</v>
      </c>
      <c r="B369" s="59" t="s">
        <v>60</v>
      </c>
      <c r="C369" s="59" t="s">
        <v>99</v>
      </c>
      <c r="D369" s="59" t="s">
        <v>516</v>
      </c>
      <c r="E369" s="51">
        <v>1</v>
      </c>
      <c r="F369" s="52" t="s">
        <v>496</v>
      </c>
      <c r="G369" s="53" t="s">
        <v>60</v>
      </c>
      <c r="H369" s="53" t="s">
        <v>588</v>
      </c>
      <c r="I369" s="54">
        <v>20023810001243</v>
      </c>
      <c r="J369" s="55" t="s">
        <v>1246</v>
      </c>
      <c r="K369" s="55" t="s">
        <v>1247</v>
      </c>
      <c r="L369" s="55" t="s">
        <v>228</v>
      </c>
      <c r="M369" s="55" t="s">
        <v>229</v>
      </c>
      <c r="N369" s="55" t="s">
        <v>655</v>
      </c>
      <c r="O369" s="56">
        <v>112251810.69</v>
      </c>
      <c r="P369" s="56">
        <v>40011.760000000002</v>
      </c>
      <c r="Q369" s="56">
        <v>1995090.24</v>
      </c>
      <c r="R369" s="56">
        <v>13547276.25</v>
      </c>
      <c r="S369" s="57" t="s">
        <v>1873</v>
      </c>
      <c r="T369" s="56">
        <v>89731899.530000001</v>
      </c>
      <c r="U369" s="55" t="s">
        <v>663</v>
      </c>
      <c r="V369" s="53" t="s">
        <v>1874</v>
      </c>
      <c r="W369" s="9">
        <f t="shared" si="11"/>
        <v>1243</v>
      </c>
    </row>
    <row r="370" spans="1:23" s="10" customFormat="1" ht="213.75" customHeight="1">
      <c r="A370" s="8">
        <v>38</v>
      </c>
      <c r="B370" s="59" t="s">
        <v>60</v>
      </c>
      <c r="C370" s="59" t="s">
        <v>99</v>
      </c>
      <c r="D370" s="59" t="s">
        <v>516</v>
      </c>
      <c r="E370" s="51">
        <v>1</v>
      </c>
      <c r="F370" s="52" t="s">
        <v>496</v>
      </c>
      <c r="G370" s="53" t="s">
        <v>60</v>
      </c>
      <c r="H370" s="53" t="s">
        <v>677</v>
      </c>
      <c r="I370" s="54">
        <v>20023810001244</v>
      </c>
      <c r="J370" s="55" t="s">
        <v>1248</v>
      </c>
      <c r="K370" s="55" t="s">
        <v>1249</v>
      </c>
      <c r="L370" s="55" t="s">
        <v>228</v>
      </c>
      <c r="M370" s="55" t="s">
        <v>229</v>
      </c>
      <c r="N370" s="55" t="s">
        <v>655</v>
      </c>
      <c r="O370" s="56">
        <v>128874676.31</v>
      </c>
      <c r="P370" s="56">
        <v>0</v>
      </c>
      <c r="Q370" s="56">
        <v>2508730.83</v>
      </c>
      <c r="R370" s="56">
        <v>8499360.6300000008</v>
      </c>
      <c r="S370" s="57" t="s">
        <v>1549</v>
      </c>
      <c r="T370" s="56">
        <v>132254469.55</v>
      </c>
      <c r="U370" s="55" t="s">
        <v>663</v>
      </c>
      <c r="V370" s="53" t="s">
        <v>1875</v>
      </c>
      <c r="W370" s="9">
        <f t="shared" si="11"/>
        <v>1244</v>
      </c>
    </row>
    <row r="371" spans="1:23" s="10" customFormat="1" ht="217.5" customHeight="1">
      <c r="A371" s="8">
        <v>38</v>
      </c>
      <c r="B371" s="59" t="s">
        <v>60</v>
      </c>
      <c r="C371" s="59" t="s">
        <v>99</v>
      </c>
      <c r="D371" s="59" t="s">
        <v>516</v>
      </c>
      <c r="E371" s="51">
        <v>1</v>
      </c>
      <c r="F371" s="52" t="s">
        <v>496</v>
      </c>
      <c r="G371" s="53" t="s">
        <v>60</v>
      </c>
      <c r="H371" s="53" t="s">
        <v>68</v>
      </c>
      <c r="I371" s="54">
        <v>20023810001245</v>
      </c>
      <c r="J371" s="55" t="s">
        <v>511</v>
      </c>
      <c r="K371" s="55" t="s">
        <v>1304</v>
      </c>
      <c r="L371" s="55" t="s">
        <v>228</v>
      </c>
      <c r="M371" s="55" t="s">
        <v>229</v>
      </c>
      <c r="N371" s="55" t="s">
        <v>655</v>
      </c>
      <c r="O371" s="56">
        <v>128329151.08</v>
      </c>
      <c r="P371" s="56">
        <v>40147119.700000003</v>
      </c>
      <c r="Q371" s="56">
        <v>4899409.4400000004</v>
      </c>
      <c r="R371" s="56">
        <v>5186652.26</v>
      </c>
      <c r="S371" s="57" t="s">
        <v>1550</v>
      </c>
      <c r="T371" s="56">
        <v>290007511.06</v>
      </c>
      <c r="U371" s="55" t="s">
        <v>663</v>
      </c>
      <c r="V371" s="53" t="s">
        <v>1876</v>
      </c>
      <c r="W371" s="9">
        <f t="shared" si="11"/>
        <v>1245</v>
      </c>
    </row>
    <row r="372" spans="1:23" s="10" customFormat="1" ht="204" customHeight="1">
      <c r="A372" s="8">
        <v>38</v>
      </c>
      <c r="B372" s="59" t="s">
        <v>60</v>
      </c>
      <c r="C372" s="59" t="s">
        <v>99</v>
      </c>
      <c r="D372" s="59" t="s">
        <v>516</v>
      </c>
      <c r="E372" s="51">
        <v>1</v>
      </c>
      <c r="F372" s="52" t="s">
        <v>496</v>
      </c>
      <c r="G372" s="53" t="s">
        <v>60</v>
      </c>
      <c r="H372" s="53" t="s">
        <v>67</v>
      </c>
      <c r="I372" s="54">
        <v>20023810001246</v>
      </c>
      <c r="J372" s="55" t="s">
        <v>1250</v>
      </c>
      <c r="K372" s="55" t="s">
        <v>1251</v>
      </c>
      <c r="L372" s="55" t="s">
        <v>228</v>
      </c>
      <c r="M372" s="55" t="s">
        <v>229</v>
      </c>
      <c r="N372" s="55" t="s">
        <v>655</v>
      </c>
      <c r="O372" s="56">
        <v>54619919.68</v>
      </c>
      <c r="P372" s="56">
        <v>0</v>
      </c>
      <c r="Q372" s="56">
        <v>246047.41</v>
      </c>
      <c r="R372" s="56">
        <v>335785.91</v>
      </c>
      <c r="S372" s="57" t="s">
        <v>1551</v>
      </c>
      <c r="T372" s="56">
        <v>13298322.550000001</v>
      </c>
      <c r="U372" s="55" t="s">
        <v>663</v>
      </c>
      <c r="V372" s="53" t="s">
        <v>1877</v>
      </c>
      <c r="W372" s="9">
        <f t="shared" si="11"/>
        <v>1246</v>
      </c>
    </row>
    <row r="373" spans="1:23" s="10" customFormat="1" ht="221.25" customHeight="1">
      <c r="A373" s="8">
        <v>38</v>
      </c>
      <c r="B373" s="59" t="s">
        <v>60</v>
      </c>
      <c r="C373" s="59" t="s">
        <v>99</v>
      </c>
      <c r="D373" s="59" t="s">
        <v>516</v>
      </c>
      <c r="E373" s="51">
        <v>1</v>
      </c>
      <c r="F373" s="52" t="s">
        <v>496</v>
      </c>
      <c r="G373" s="53" t="s">
        <v>60</v>
      </c>
      <c r="H373" s="53" t="s">
        <v>617</v>
      </c>
      <c r="I373" s="54">
        <v>20023810001247</v>
      </c>
      <c r="J373" s="55" t="s">
        <v>1252</v>
      </c>
      <c r="K373" s="55" t="s">
        <v>1253</v>
      </c>
      <c r="L373" s="55" t="s">
        <v>228</v>
      </c>
      <c r="M373" s="55" t="s">
        <v>229</v>
      </c>
      <c r="N373" s="55" t="s">
        <v>655</v>
      </c>
      <c r="O373" s="56">
        <v>215692771.44999999</v>
      </c>
      <c r="P373" s="56">
        <v>25062401.440000001</v>
      </c>
      <c r="Q373" s="56">
        <v>3632301.1</v>
      </c>
      <c r="R373" s="56">
        <v>522273.13</v>
      </c>
      <c r="S373" s="57" t="s">
        <v>1552</v>
      </c>
      <c r="T373" s="56">
        <v>223159532.59999999</v>
      </c>
      <c r="U373" s="55" t="s">
        <v>663</v>
      </c>
      <c r="V373" s="53" t="s">
        <v>1878</v>
      </c>
      <c r="W373" s="9">
        <f t="shared" si="11"/>
        <v>1247</v>
      </c>
    </row>
    <row r="374" spans="1:23" s="10" customFormat="1" ht="217.5" customHeight="1">
      <c r="A374" s="8">
        <v>38</v>
      </c>
      <c r="B374" s="59" t="s">
        <v>60</v>
      </c>
      <c r="C374" s="59" t="s">
        <v>99</v>
      </c>
      <c r="D374" s="59" t="s">
        <v>516</v>
      </c>
      <c r="E374" s="51">
        <v>1</v>
      </c>
      <c r="F374" s="52" t="s">
        <v>496</v>
      </c>
      <c r="G374" s="53" t="s">
        <v>60</v>
      </c>
      <c r="H374" s="53" t="s">
        <v>334</v>
      </c>
      <c r="I374" s="54">
        <v>20023810001248</v>
      </c>
      <c r="J374" s="55" t="s">
        <v>233</v>
      </c>
      <c r="K374" s="55" t="s">
        <v>1305</v>
      </c>
      <c r="L374" s="55" t="s">
        <v>228</v>
      </c>
      <c r="M374" s="55" t="s">
        <v>229</v>
      </c>
      <c r="N374" s="55" t="s">
        <v>655</v>
      </c>
      <c r="O374" s="56">
        <v>121024865.72</v>
      </c>
      <c r="P374" s="56">
        <v>42000000</v>
      </c>
      <c r="Q374" s="56">
        <v>4699816.46</v>
      </c>
      <c r="R374" s="56">
        <v>260988.44</v>
      </c>
      <c r="S374" s="57" t="s">
        <v>1879</v>
      </c>
      <c r="T374" s="56">
        <v>284291501.89999998</v>
      </c>
      <c r="U374" s="55" t="s">
        <v>663</v>
      </c>
      <c r="V374" s="53" t="s">
        <v>1880</v>
      </c>
      <c r="W374" s="9">
        <f t="shared" si="11"/>
        <v>1248</v>
      </c>
    </row>
    <row r="375" spans="1:23" s="10" customFormat="1" ht="217.5" customHeight="1">
      <c r="A375" s="8">
        <v>38</v>
      </c>
      <c r="B375" s="59" t="s">
        <v>60</v>
      </c>
      <c r="C375" s="59" t="s">
        <v>99</v>
      </c>
      <c r="D375" s="59" t="s">
        <v>516</v>
      </c>
      <c r="E375" s="51">
        <v>1</v>
      </c>
      <c r="F375" s="52" t="s">
        <v>496</v>
      </c>
      <c r="G375" s="53" t="s">
        <v>60</v>
      </c>
      <c r="H375" s="53" t="s">
        <v>597</v>
      </c>
      <c r="I375" s="54">
        <v>20023810001249</v>
      </c>
      <c r="J375" s="55" t="s">
        <v>107</v>
      </c>
      <c r="K375" s="55" t="s">
        <v>131</v>
      </c>
      <c r="L375" s="55" t="s">
        <v>228</v>
      </c>
      <c r="M375" s="55" t="s">
        <v>229</v>
      </c>
      <c r="N375" s="55" t="s">
        <v>655</v>
      </c>
      <c r="O375" s="56">
        <v>38899129.18</v>
      </c>
      <c r="P375" s="56">
        <v>30000000</v>
      </c>
      <c r="Q375" s="56">
        <v>1620842.7</v>
      </c>
      <c r="R375" s="56">
        <v>83080.2</v>
      </c>
      <c r="S375" s="57" t="s">
        <v>1553</v>
      </c>
      <c r="T375" s="56">
        <v>117275963.06999999</v>
      </c>
      <c r="U375" s="55" t="s">
        <v>663</v>
      </c>
      <c r="V375" s="53" t="s">
        <v>1881</v>
      </c>
      <c r="W375" s="9">
        <f t="shared" si="11"/>
        <v>1249</v>
      </c>
    </row>
    <row r="376" spans="1:23" s="10" customFormat="1" ht="217.5" customHeight="1">
      <c r="A376" s="8">
        <v>38</v>
      </c>
      <c r="B376" s="59" t="s">
        <v>60</v>
      </c>
      <c r="C376" s="59" t="s">
        <v>99</v>
      </c>
      <c r="D376" s="59" t="s">
        <v>516</v>
      </c>
      <c r="E376" s="51">
        <v>1</v>
      </c>
      <c r="F376" s="52" t="s">
        <v>496</v>
      </c>
      <c r="G376" s="53" t="s">
        <v>60</v>
      </c>
      <c r="H376" s="53" t="s">
        <v>405</v>
      </c>
      <c r="I376" s="54">
        <v>20023810001250</v>
      </c>
      <c r="J376" s="55" t="s">
        <v>1254</v>
      </c>
      <c r="K376" s="55" t="s">
        <v>1255</v>
      </c>
      <c r="L376" s="55" t="s">
        <v>228</v>
      </c>
      <c r="M376" s="55" t="s">
        <v>229</v>
      </c>
      <c r="N376" s="55" t="s">
        <v>655</v>
      </c>
      <c r="O376" s="56">
        <v>106235023.52</v>
      </c>
      <c r="P376" s="56">
        <v>23000000</v>
      </c>
      <c r="Q376" s="56">
        <v>2705228.13</v>
      </c>
      <c r="R376" s="56">
        <v>30649275.34</v>
      </c>
      <c r="S376" s="57" t="s">
        <v>1882</v>
      </c>
      <c r="T376" s="56">
        <v>126204240.48999999</v>
      </c>
      <c r="U376" s="55" t="s">
        <v>663</v>
      </c>
      <c r="V376" s="53" t="s">
        <v>1883</v>
      </c>
      <c r="W376" s="9">
        <f t="shared" si="11"/>
        <v>1250</v>
      </c>
    </row>
    <row r="377" spans="1:23" s="10" customFormat="1" ht="242.25" customHeight="1">
      <c r="A377" s="8">
        <v>38</v>
      </c>
      <c r="B377" s="59" t="s">
        <v>60</v>
      </c>
      <c r="C377" s="59" t="s">
        <v>99</v>
      </c>
      <c r="D377" s="59" t="s">
        <v>516</v>
      </c>
      <c r="E377" s="51">
        <v>1</v>
      </c>
      <c r="F377" s="52" t="s">
        <v>496</v>
      </c>
      <c r="G377" s="53" t="s">
        <v>60</v>
      </c>
      <c r="H377" s="53" t="s">
        <v>109</v>
      </c>
      <c r="I377" s="54">
        <v>20023810001251</v>
      </c>
      <c r="J377" s="55" t="s">
        <v>714</v>
      </c>
      <c r="K377" s="55" t="s">
        <v>555</v>
      </c>
      <c r="L377" s="55" t="s">
        <v>228</v>
      </c>
      <c r="M377" s="55" t="s">
        <v>229</v>
      </c>
      <c r="N377" s="55" t="s">
        <v>655</v>
      </c>
      <c r="O377" s="56">
        <v>81692749.969999999</v>
      </c>
      <c r="P377" s="56">
        <v>0</v>
      </c>
      <c r="Q377" s="56">
        <v>2226404.91</v>
      </c>
      <c r="R377" s="56">
        <v>11461507.779999999</v>
      </c>
      <c r="S377" s="57" t="s">
        <v>1884</v>
      </c>
      <c r="T377" s="56">
        <v>104363434.18000001</v>
      </c>
      <c r="U377" s="55" t="s">
        <v>663</v>
      </c>
      <c r="V377" s="53" t="s">
        <v>1885</v>
      </c>
      <c r="W377" s="9">
        <f t="shared" si="11"/>
        <v>1251</v>
      </c>
    </row>
    <row r="378" spans="1:23" s="10" customFormat="1" ht="242.25" customHeight="1">
      <c r="A378" s="8">
        <v>38</v>
      </c>
      <c r="B378" s="59" t="s">
        <v>60</v>
      </c>
      <c r="C378" s="59" t="s">
        <v>99</v>
      </c>
      <c r="D378" s="59" t="s">
        <v>516</v>
      </c>
      <c r="E378" s="51">
        <v>1</v>
      </c>
      <c r="F378" s="52" t="s">
        <v>496</v>
      </c>
      <c r="G378" s="53" t="s">
        <v>60</v>
      </c>
      <c r="H378" s="53" t="s">
        <v>540</v>
      </c>
      <c r="I378" s="54">
        <v>20023810001252</v>
      </c>
      <c r="J378" s="55" t="s">
        <v>1256</v>
      </c>
      <c r="K378" s="55" t="s">
        <v>1257</v>
      </c>
      <c r="L378" s="55" t="s">
        <v>228</v>
      </c>
      <c r="M378" s="55" t="s">
        <v>229</v>
      </c>
      <c r="N378" s="55" t="s">
        <v>655</v>
      </c>
      <c r="O378" s="56">
        <v>60259550.210000001</v>
      </c>
      <c r="P378" s="56">
        <v>0.18</v>
      </c>
      <c r="Q378" s="56">
        <v>1598261</v>
      </c>
      <c r="R378" s="56">
        <v>452308.35</v>
      </c>
      <c r="S378" s="57" t="s">
        <v>1886</v>
      </c>
      <c r="T378" s="56">
        <v>80456697.890000001</v>
      </c>
      <c r="U378" s="55" t="s">
        <v>663</v>
      </c>
      <c r="V378" s="53" t="s">
        <v>1887</v>
      </c>
      <c r="W378" s="9">
        <f t="shared" si="11"/>
        <v>1252</v>
      </c>
    </row>
    <row r="379" spans="1:23" s="10" customFormat="1" ht="242.25" customHeight="1">
      <c r="A379" s="8">
        <v>38</v>
      </c>
      <c r="B379" s="59" t="s">
        <v>60</v>
      </c>
      <c r="C379" s="59" t="s">
        <v>99</v>
      </c>
      <c r="D379" s="59" t="s">
        <v>516</v>
      </c>
      <c r="E379" s="51">
        <v>1</v>
      </c>
      <c r="F379" s="52" t="s">
        <v>496</v>
      </c>
      <c r="G379" s="53" t="s">
        <v>60</v>
      </c>
      <c r="H379" s="53" t="s">
        <v>265</v>
      </c>
      <c r="I379" s="54">
        <v>20023810001253</v>
      </c>
      <c r="J379" s="55" t="s">
        <v>1258</v>
      </c>
      <c r="K379" s="55" t="s">
        <v>1259</v>
      </c>
      <c r="L379" s="55" t="s">
        <v>228</v>
      </c>
      <c r="M379" s="55" t="s">
        <v>229</v>
      </c>
      <c r="N379" s="55" t="s">
        <v>655</v>
      </c>
      <c r="O379" s="56">
        <v>136005027.97999999</v>
      </c>
      <c r="P379" s="56">
        <v>35168322.479999997</v>
      </c>
      <c r="Q379" s="56">
        <v>3895422.52</v>
      </c>
      <c r="R379" s="56">
        <v>1146833.42</v>
      </c>
      <c r="S379" s="57" t="s">
        <v>1888</v>
      </c>
      <c r="T379" s="56">
        <v>241126249.41</v>
      </c>
      <c r="U379" s="55" t="s">
        <v>663</v>
      </c>
      <c r="V379" s="53" t="s">
        <v>1889</v>
      </c>
      <c r="W379" s="9">
        <f t="shared" si="11"/>
        <v>1253</v>
      </c>
    </row>
    <row r="380" spans="1:23" s="10" customFormat="1" ht="242.25" customHeight="1">
      <c r="A380" s="8">
        <v>38</v>
      </c>
      <c r="B380" s="59" t="s">
        <v>60</v>
      </c>
      <c r="C380" s="59" t="s">
        <v>99</v>
      </c>
      <c r="D380" s="59" t="s">
        <v>516</v>
      </c>
      <c r="E380" s="51">
        <v>1</v>
      </c>
      <c r="F380" s="52" t="s">
        <v>496</v>
      </c>
      <c r="G380" s="53" t="s">
        <v>60</v>
      </c>
      <c r="H380" s="53" t="s">
        <v>452</v>
      </c>
      <c r="I380" s="54">
        <v>20023810001254</v>
      </c>
      <c r="J380" s="55" t="s">
        <v>453</v>
      </c>
      <c r="K380" s="55" t="s">
        <v>555</v>
      </c>
      <c r="L380" s="55" t="s">
        <v>228</v>
      </c>
      <c r="M380" s="55" t="s">
        <v>229</v>
      </c>
      <c r="N380" s="55" t="s">
        <v>655</v>
      </c>
      <c r="O380" s="56">
        <v>15638021.460000001</v>
      </c>
      <c r="P380" s="56">
        <v>30000000</v>
      </c>
      <c r="Q380" s="56">
        <v>859403.21</v>
      </c>
      <c r="R380" s="56">
        <v>251691.47</v>
      </c>
      <c r="S380" s="57" t="s">
        <v>1890</v>
      </c>
      <c r="T380" s="56">
        <v>74207480.040000007</v>
      </c>
      <c r="U380" s="55" t="s">
        <v>663</v>
      </c>
      <c r="V380" s="53" t="s">
        <v>1891</v>
      </c>
      <c r="W380" s="9">
        <f t="shared" si="11"/>
        <v>1254</v>
      </c>
    </row>
    <row r="381" spans="1:23" s="10" customFormat="1" ht="242.25" customHeight="1">
      <c r="A381" s="8">
        <v>38</v>
      </c>
      <c r="B381" s="59" t="s">
        <v>60</v>
      </c>
      <c r="C381" s="59" t="s">
        <v>99</v>
      </c>
      <c r="D381" s="59" t="s">
        <v>516</v>
      </c>
      <c r="E381" s="51">
        <v>1</v>
      </c>
      <c r="F381" s="52" t="s">
        <v>496</v>
      </c>
      <c r="G381" s="53" t="s">
        <v>60</v>
      </c>
      <c r="H381" s="53" t="s">
        <v>690</v>
      </c>
      <c r="I381" s="54">
        <v>20023810001255</v>
      </c>
      <c r="J381" s="55" t="s">
        <v>772</v>
      </c>
      <c r="K381" s="55" t="s">
        <v>1306</v>
      </c>
      <c r="L381" s="55" t="s">
        <v>228</v>
      </c>
      <c r="M381" s="55" t="s">
        <v>229</v>
      </c>
      <c r="N381" s="55" t="s">
        <v>655</v>
      </c>
      <c r="O381" s="56">
        <v>265749869.02000001</v>
      </c>
      <c r="P381" s="56">
        <v>11711416.050000001</v>
      </c>
      <c r="Q381" s="56">
        <v>5073267.58</v>
      </c>
      <c r="R381" s="56">
        <v>23431528.379999999</v>
      </c>
      <c r="S381" s="57" t="s">
        <v>1555</v>
      </c>
      <c r="T381" s="56">
        <v>280216942.30000001</v>
      </c>
      <c r="U381" s="55" t="s">
        <v>663</v>
      </c>
      <c r="V381" s="53" t="s">
        <v>1892</v>
      </c>
      <c r="W381" s="9">
        <f t="shared" si="11"/>
        <v>1255</v>
      </c>
    </row>
    <row r="382" spans="1:23" s="10" customFormat="1" ht="202.5" customHeight="1">
      <c r="A382" s="8">
        <v>38</v>
      </c>
      <c r="B382" s="59" t="s">
        <v>60</v>
      </c>
      <c r="C382" s="59" t="s">
        <v>99</v>
      </c>
      <c r="D382" s="59" t="s">
        <v>516</v>
      </c>
      <c r="E382" s="51">
        <v>1</v>
      </c>
      <c r="F382" s="52" t="s">
        <v>496</v>
      </c>
      <c r="G382" s="53" t="s">
        <v>60</v>
      </c>
      <c r="H382" s="53" t="s">
        <v>335</v>
      </c>
      <c r="I382" s="54">
        <v>20023810001288</v>
      </c>
      <c r="J382" s="55" t="s">
        <v>771</v>
      </c>
      <c r="K382" s="55" t="s">
        <v>131</v>
      </c>
      <c r="L382" s="55" t="s">
        <v>228</v>
      </c>
      <c r="M382" s="55" t="s">
        <v>229</v>
      </c>
      <c r="N382" s="55" t="s">
        <v>655</v>
      </c>
      <c r="O382" s="56">
        <v>57364732.039999999</v>
      </c>
      <c r="P382" s="56">
        <v>0</v>
      </c>
      <c r="Q382" s="56">
        <v>1105076.98</v>
      </c>
      <c r="R382" s="56">
        <v>36503.760000000002</v>
      </c>
      <c r="S382" s="57" t="s">
        <v>1556</v>
      </c>
      <c r="T382" s="56">
        <v>60662223.149999999</v>
      </c>
      <c r="U382" s="55" t="s">
        <v>663</v>
      </c>
      <c r="V382" s="53" t="s">
        <v>1893</v>
      </c>
      <c r="W382" s="9">
        <f t="shared" si="11"/>
        <v>1288</v>
      </c>
    </row>
    <row r="383" spans="1:23" s="10" customFormat="1" ht="202.5" customHeight="1">
      <c r="A383" s="8">
        <v>38</v>
      </c>
      <c r="B383" s="59" t="s">
        <v>60</v>
      </c>
      <c r="C383" s="59" t="s">
        <v>99</v>
      </c>
      <c r="D383" s="59" t="s">
        <v>516</v>
      </c>
      <c r="E383" s="51">
        <v>1</v>
      </c>
      <c r="F383" s="52" t="s">
        <v>496</v>
      </c>
      <c r="G383" s="53" t="s">
        <v>60</v>
      </c>
      <c r="H383" s="53" t="s">
        <v>587</v>
      </c>
      <c r="I383" s="54">
        <v>20023810001295</v>
      </c>
      <c r="J383" s="55" t="s">
        <v>840</v>
      </c>
      <c r="K383" s="55" t="s">
        <v>555</v>
      </c>
      <c r="L383" s="55" t="s">
        <v>228</v>
      </c>
      <c r="M383" s="55" t="s">
        <v>229</v>
      </c>
      <c r="N383" s="55" t="s">
        <v>655</v>
      </c>
      <c r="O383" s="56">
        <v>147946393.56</v>
      </c>
      <c r="P383" s="56">
        <v>0</v>
      </c>
      <c r="Q383" s="56">
        <v>3547519.07</v>
      </c>
      <c r="R383" s="56">
        <v>24127941.75</v>
      </c>
      <c r="S383" s="57" t="s">
        <v>1894</v>
      </c>
      <c r="T383" s="56">
        <v>124730597.34</v>
      </c>
      <c r="U383" s="55" t="s">
        <v>663</v>
      </c>
      <c r="V383" s="53" t="s">
        <v>1895</v>
      </c>
      <c r="W383" s="9">
        <f t="shared" si="11"/>
        <v>1295</v>
      </c>
    </row>
    <row r="384" spans="1:23" s="10" customFormat="1" ht="202.5" customHeight="1">
      <c r="A384" s="8">
        <v>38</v>
      </c>
      <c r="B384" s="59" t="s">
        <v>60</v>
      </c>
      <c r="C384" s="59" t="s">
        <v>99</v>
      </c>
      <c r="D384" s="59" t="s">
        <v>516</v>
      </c>
      <c r="E384" s="51">
        <v>1</v>
      </c>
      <c r="F384" s="52" t="s">
        <v>496</v>
      </c>
      <c r="G384" s="53" t="s">
        <v>60</v>
      </c>
      <c r="H384" s="53" t="s">
        <v>411</v>
      </c>
      <c r="I384" s="54">
        <v>20023810001296</v>
      </c>
      <c r="J384" s="55" t="s">
        <v>1260</v>
      </c>
      <c r="K384" s="55" t="s">
        <v>1261</v>
      </c>
      <c r="L384" s="55" t="s">
        <v>228</v>
      </c>
      <c r="M384" s="55" t="s">
        <v>229</v>
      </c>
      <c r="N384" s="55" t="s">
        <v>655</v>
      </c>
      <c r="O384" s="56">
        <v>227478897.00999999</v>
      </c>
      <c r="P384" s="56">
        <v>0</v>
      </c>
      <c r="Q384" s="56">
        <v>3744717.56</v>
      </c>
      <c r="R384" s="56">
        <v>586645.02</v>
      </c>
      <c r="S384" s="57" t="s">
        <v>1557</v>
      </c>
      <c r="T384" s="56">
        <v>190524897.58000001</v>
      </c>
      <c r="U384" s="55" t="s">
        <v>663</v>
      </c>
      <c r="V384" s="53" t="s">
        <v>1896</v>
      </c>
      <c r="W384" s="9">
        <f t="shared" si="11"/>
        <v>1296</v>
      </c>
    </row>
    <row r="385" spans="1:23" s="10" customFormat="1" ht="202.5" customHeight="1">
      <c r="A385" s="8">
        <v>38</v>
      </c>
      <c r="B385" s="59" t="s">
        <v>60</v>
      </c>
      <c r="C385" s="59" t="s">
        <v>99</v>
      </c>
      <c r="D385" s="59" t="s">
        <v>516</v>
      </c>
      <c r="E385" s="51">
        <v>1</v>
      </c>
      <c r="F385" s="52" t="s">
        <v>496</v>
      </c>
      <c r="G385" s="53" t="s">
        <v>60</v>
      </c>
      <c r="H385" s="53" t="s">
        <v>379</v>
      </c>
      <c r="I385" s="54">
        <v>20023810001305</v>
      </c>
      <c r="J385" s="55" t="s">
        <v>1262</v>
      </c>
      <c r="K385" s="55" t="s">
        <v>1263</v>
      </c>
      <c r="L385" s="55" t="s">
        <v>228</v>
      </c>
      <c r="M385" s="55" t="s">
        <v>229</v>
      </c>
      <c r="N385" s="55" t="s">
        <v>655</v>
      </c>
      <c r="O385" s="56">
        <v>207130128.93000001</v>
      </c>
      <c r="P385" s="56">
        <v>24000041.199999999</v>
      </c>
      <c r="Q385" s="56">
        <v>3028897.18</v>
      </c>
      <c r="R385" s="56">
        <v>2635340.7999999998</v>
      </c>
      <c r="S385" s="57" t="s">
        <v>1897</v>
      </c>
      <c r="T385" s="56">
        <v>147201431.96000001</v>
      </c>
      <c r="U385" s="55" t="s">
        <v>663</v>
      </c>
      <c r="V385" s="53" t="s">
        <v>1898</v>
      </c>
      <c r="W385" s="9">
        <f t="shared" si="11"/>
        <v>1305</v>
      </c>
    </row>
    <row r="386" spans="1:23" s="10" customFormat="1" ht="202.5" customHeight="1">
      <c r="A386" s="8">
        <v>38</v>
      </c>
      <c r="B386" s="59" t="s">
        <v>60</v>
      </c>
      <c r="C386" s="59" t="s">
        <v>99</v>
      </c>
      <c r="D386" s="59" t="s">
        <v>516</v>
      </c>
      <c r="E386" s="51">
        <v>1</v>
      </c>
      <c r="F386" s="52" t="s">
        <v>496</v>
      </c>
      <c r="G386" s="53" t="s">
        <v>60</v>
      </c>
      <c r="H386" s="53" t="s">
        <v>57</v>
      </c>
      <c r="I386" s="54">
        <v>20023810001308</v>
      </c>
      <c r="J386" s="55" t="s">
        <v>513</v>
      </c>
      <c r="K386" s="55" t="s">
        <v>131</v>
      </c>
      <c r="L386" s="55" t="s">
        <v>228</v>
      </c>
      <c r="M386" s="55" t="s">
        <v>229</v>
      </c>
      <c r="N386" s="55" t="s">
        <v>655</v>
      </c>
      <c r="O386" s="56">
        <v>39826679.479999997</v>
      </c>
      <c r="P386" s="56">
        <v>617.08000000000004</v>
      </c>
      <c r="Q386" s="56">
        <v>717155.69</v>
      </c>
      <c r="R386" s="56">
        <v>1543624.32</v>
      </c>
      <c r="S386" s="57" t="s">
        <v>1899</v>
      </c>
      <c r="T386" s="56">
        <v>36829715.659999996</v>
      </c>
      <c r="U386" s="55" t="s">
        <v>663</v>
      </c>
      <c r="V386" s="53" t="s">
        <v>1900</v>
      </c>
      <c r="W386" s="9">
        <f t="shared" si="11"/>
        <v>1308</v>
      </c>
    </row>
    <row r="387" spans="1:23" s="10" customFormat="1" ht="202.5" customHeight="1">
      <c r="A387" s="8">
        <v>38</v>
      </c>
      <c r="B387" s="59" t="s">
        <v>60</v>
      </c>
      <c r="C387" s="59" t="s">
        <v>99</v>
      </c>
      <c r="D387" s="59" t="s">
        <v>516</v>
      </c>
      <c r="E387" s="51">
        <v>1</v>
      </c>
      <c r="F387" s="52" t="s">
        <v>496</v>
      </c>
      <c r="G387" s="53" t="s">
        <v>60</v>
      </c>
      <c r="H387" s="53" t="s">
        <v>594</v>
      </c>
      <c r="I387" s="54">
        <v>20023810001310</v>
      </c>
      <c r="J387" s="55" t="s">
        <v>1264</v>
      </c>
      <c r="K387" s="55" t="s">
        <v>1265</v>
      </c>
      <c r="L387" s="55" t="s">
        <v>228</v>
      </c>
      <c r="M387" s="55" t="s">
        <v>229</v>
      </c>
      <c r="N387" s="55" t="s">
        <v>655</v>
      </c>
      <c r="O387" s="56">
        <v>47079148</v>
      </c>
      <c r="P387" s="56">
        <v>0</v>
      </c>
      <c r="Q387" s="56">
        <v>1039206</v>
      </c>
      <c r="R387" s="56">
        <v>212358</v>
      </c>
      <c r="S387" s="57" t="s">
        <v>1558</v>
      </c>
      <c r="T387" s="56">
        <v>28332351</v>
      </c>
      <c r="U387" s="55" t="s">
        <v>663</v>
      </c>
      <c r="V387" s="53" t="s">
        <v>1901</v>
      </c>
      <c r="W387" s="9">
        <f t="shared" si="11"/>
        <v>1310</v>
      </c>
    </row>
    <row r="388" spans="1:23" s="10" customFormat="1" ht="202.5" customHeight="1">
      <c r="A388" s="8">
        <v>38</v>
      </c>
      <c r="B388" s="59" t="s">
        <v>60</v>
      </c>
      <c r="C388" s="59" t="s">
        <v>99</v>
      </c>
      <c r="D388" s="59" t="s">
        <v>516</v>
      </c>
      <c r="E388" s="51">
        <v>1</v>
      </c>
      <c r="F388" s="52" t="s">
        <v>496</v>
      </c>
      <c r="G388" s="53" t="s">
        <v>60</v>
      </c>
      <c r="H388" s="53" t="s">
        <v>69</v>
      </c>
      <c r="I388" s="54">
        <v>20023810001311</v>
      </c>
      <c r="J388" s="55" t="s">
        <v>108</v>
      </c>
      <c r="K388" s="55" t="s">
        <v>555</v>
      </c>
      <c r="L388" s="55" t="s">
        <v>688</v>
      </c>
      <c r="M388" s="55" t="s">
        <v>833</v>
      </c>
      <c r="N388" s="55" t="s">
        <v>655</v>
      </c>
      <c r="O388" s="56">
        <v>164295025.13999999</v>
      </c>
      <c r="P388" s="56">
        <v>30204806.960000001</v>
      </c>
      <c r="Q388" s="56">
        <v>1422381.04</v>
      </c>
      <c r="R388" s="56">
        <v>27695033.440000001</v>
      </c>
      <c r="S388" s="57" t="s">
        <v>1902</v>
      </c>
      <c r="T388" s="56">
        <v>78937798.409999996</v>
      </c>
      <c r="U388" s="55" t="s">
        <v>663</v>
      </c>
      <c r="V388" s="53" t="s">
        <v>1903</v>
      </c>
      <c r="W388" s="9">
        <f t="shared" si="11"/>
        <v>1311</v>
      </c>
    </row>
    <row r="389" spans="1:23" s="10" customFormat="1" ht="202.5" customHeight="1">
      <c r="A389" s="8">
        <v>38</v>
      </c>
      <c r="B389" s="59" t="s">
        <v>60</v>
      </c>
      <c r="C389" s="59" t="s">
        <v>99</v>
      </c>
      <c r="D389" s="59" t="s">
        <v>516</v>
      </c>
      <c r="E389" s="51">
        <v>1</v>
      </c>
      <c r="F389" s="52" t="s">
        <v>496</v>
      </c>
      <c r="G389" s="53" t="s">
        <v>60</v>
      </c>
      <c r="H389" s="53" t="s">
        <v>336</v>
      </c>
      <c r="I389" s="54">
        <v>20033810001333</v>
      </c>
      <c r="J389" s="55" t="s">
        <v>512</v>
      </c>
      <c r="K389" s="55" t="s">
        <v>1307</v>
      </c>
      <c r="L389" s="55" t="s">
        <v>228</v>
      </c>
      <c r="M389" s="55" t="s">
        <v>229</v>
      </c>
      <c r="N389" s="55" t="s">
        <v>655</v>
      </c>
      <c r="O389" s="56">
        <v>269338042.60000002</v>
      </c>
      <c r="P389" s="56">
        <v>40000000</v>
      </c>
      <c r="Q389" s="56">
        <v>3118620.53</v>
      </c>
      <c r="R389" s="56">
        <v>56193786.289999999</v>
      </c>
      <c r="S389" s="57" t="s">
        <v>1904</v>
      </c>
      <c r="T389" s="56">
        <v>133289117.56999999</v>
      </c>
      <c r="U389" s="55" t="s">
        <v>663</v>
      </c>
      <c r="V389" s="53" t="s">
        <v>1905</v>
      </c>
      <c r="W389" s="9">
        <f t="shared" si="11"/>
        <v>1333</v>
      </c>
    </row>
    <row r="390" spans="1:23" s="10" customFormat="1" ht="202.5" customHeight="1">
      <c r="A390" s="8">
        <v>38</v>
      </c>
      <c r="B390" s="59" t="s">
        <v>60</v>
      </c>
      <c r="C390" s="59" t="s">
        <v>99</v>
      </c>
      <c r="D390" s="59" t="s">
        <v>516</v>
      </c>
      <c r="E390" s="51">
        <v>1</v>
      </c>
      <c r="F390" s="52" t="s">
        <v>496</v>
      </c>
      <c r="G390" s="53" t="s">
        <v>60</v>
      </c>
      <c r="H390" s="53" t="s">
        <v>140</v>
      </c>
      <c r="I390" s="54">
        <v>20033810001334</v>
      </c>
      <c r="J390" s="55" t="s">
        <v>1266</v>
      </c>
      <c r="K390" s="55" t="s">
        <v>1267</v>
      </c>
      <c r="L390" s="55" t="s">
        <v>228</v>
      </c>
      <c r="M390" s="55" t="s">
        <v>229</v>
      </c>
      <c r="N390" s="55" t="s">
        <v>655</v>
      </c>
      <c r="O390" s="56">
        <v>84230647</v>
      </c>
      <c r="P390" s="56">
        <v>5000000</v>
      </c>
      <c r="Q390" s="56">
        <v>1847488.39</v>
      </c>
      <c r="R390" s="56">
        <v>301736.59000000003</v>
      </c>
      <c r="S390" s="57" t="s">
        <v>1906</v>
      </c>
      <c r="T390" s="56">
        <v>102305897.34999999</v>
      </c>
      <c r="U390" s="55" t="s">
        <v>663</v>
      </c>
      <c r="V390" s="53" t="s">
        <v>1907</v>
      </c>
      <c r="W390" s="9">
        <f t="shared" si="11"/>
        <v>1334</v>
      </c>
    </row>
    <row r="391" spans="1:23" s="10" customFormat="1" ht="202.5" customHeight="1">
      <c r="A391" s="8">
        <v>38</v>
      </c>
      <c r="B391" s="59" t="s">
        <v>60</v>
      </c>
      <c r="C391" s="59" t="s">
        <v>99</v>
      </c>
      <c r="D391" s="59" t="s">
        <v>516</v>
      </c>
      <c r="E391" s="51">
        <v>1</v>
      </c>
      <c r="F391" s="52" t="s">
        <v>496</v>
      </c>
      <c r="G391" s="53" t="s">
        <v>60</v>
      </c>
      <c r="H391" s="53" t="s">
        <v>541</v>
      </c>
      <c r="I391" s="54">
        <v>20033810001341</v>
      </c>
      <c r="J391" s="55" t="s">
        <v>1268</v>
      </c>
      <c r="K391" s="55" t="s">
        <v>1269</v>
      </c>
      <c r="L391" s="55" t="s">
        <v>228</v>
      </c>
      <c r="M391" s="55" t="s">
        <v>229</v>
      </c>
      <c r="N391" s="55" t="s">
        <v>655</v>
      </c>
      <c r="O391" s="56">
        <v>8149126.1699999999</v>
      </c>
      <c r="P391" s="56">
        <v>23877851.199999999</v>
      </c>
      <c r="Q391" s="56">
        <v>828512.89</v>
      </c>
      <c r="R391" s="56">
        <v>281246.71000000002</v>
      </c>
      <c r="S391" s="57" t="s">
        <v>1908</v>
      </c>
      <c r="T391" s="56">
        <v>51454426.979999997</v>
      </c>
      <c r="U391" s="55" t="s">
        <v>663</v>
      </c>
      <c r="V391" s="53" t="s">
        <v>1909</v>
      </c>
      <c r="W391" s="9">
        <f t="shared" si="11"/>
        <v>1341</v>
      </c>
    </row>
    <row r="392" spans="1:23" s="10" customFormat="1" ht="202.5" customHeight="1">
      <c r="A392" s="8">
        <v>38</v>
      </c>
      <c r="B392" s="59" t="s">
        <v>60</v>
      </c>
      <c r="C392" s="59" t="s">
        <v>99</v>
      </c>
      <c r="D392" s="59" t="s">
        <v>516</v>
      </c>
      <c r="E392" s="51">
        <v>1</v>
      </c>
      <c r="F392" s="52" t="s">
        <v>496</v>
      </c>
      <c r="G392" s="53" t="s">
        <v>60</v>
      </c>
      <c r="H392" s="53" t="s">
        <v>773</v>
      </c>
      <c r="I392" s="54">
        <v>20033810001342</v>
      </c>
      <c r="J392" s="55" t="s">
        <v>1270</v>
      </c>
      <c r="K392" s="55" t="s">
        <v>1271</v>
      </c>
      <c r="L392" s="55" t="s">
        <v>228</v>
      </c>
      <c r="M392" s="55" t="s">
        <v>229</v>
      </c>
      <c r="N392" s="55" t="s">
        <v>655</v>
      </c>
      <c r="O392" s="56">
        <v>7162481.4199999999</v>
      </c>
      <c r="P392" s="56">
        <v>0</v>
      </c>
      <c r="Q392" s="56">
        <v>107225.51</v>
      </c>
      <c r="R392" s="56">
        <v>30277.15</v>
      </c>
      <c r="S392" s="57" t="s">
        <v>1910</v>
      </c>
      <c r="T392" s="56">
        <v>5715467.8300000001</v>
      </c>
      <c r="U392" s="55" t="s">
        <v>663</v>
      </c>
      <c r="V392" s="53" t="s">
        <v>1911</v>
      </c>
      <c r="W392" s="9">
        <f t="shared" si="11"/>
        <v>1342</v>
      </c>
    </row>
    <row r="393" spans="1:23" s="10" customFormat="1" ht="202.5" customHeight="1">
      <c r="A393" s="8">
        <v>38</v>
      </c>
      <c r="B393" s="59" t="s">
        <v>60</v>
      </c>
      <c r="C393" s="59" t="s">
        <v>99</v>
      </c>
      <c r="D393" s="59" t="s">
        <v>516</v>
      </c>
      <c r="E393" s="51">
        <v>1</v>
      </c>
      <c r="F393" s="52" t="s">
        <v>496</v>
      </c>
      <c r="G393" s="53" t="s">
        <v>60</v>
      </c>
      <c r="H393" s="53" t="s">
        <v>58</v>
      </c>
      <c r="I393" s="54">
        <v>20043810001361</v>
      </c>
      <c r="J393" s="55" t="s">
        <v>715</v>
      </c>
      <c r="K393" s="55" t="s">
        <v>555</v>
      </c>
      <c r="L393" s="55" t="s">
        <v>228</v>
      </c>
      <c r="M393" s="55" t="s">
        <v>229</v>
      </c>
      <c r="N393" s="55" t="s">
        <v>655</v>
      </c>
      <c r="O393" s="56">
        <v>50847236.240000002</v>
      </c>
      <c r="P393" s="56">
        <v>0</v>
      </c>
      <c r="Q393" s="56">
        <v>1593471.41</v>
      </c>
      <c r="R393" s="56">
        <v>509061.93</v>
      </c>
      <c r="S393" s="57" t="s">
        <v>1559</v>
      </c>
      <c r="T393" s="56">
        <v>85985658.280000001</v>
      </c>
      <c r="U393" s="55" t="s">
        <v>663</v>
      </c>
      <c r="V393" s="53" t="s">
        <v>1912</v>
      </c>
      <c r="W393" s="9">
        <f t="shared" si="11"/>
        <v>1361</v>
      </c>
    </row>
    <row r="394" spans="1:23" s="10" customFormat="1" ht="202.5" customHeight="1">
      <c r="A394" s="8">
        <v>38</v>
      </c>
      <c r="B394" s="59" t="s">
        <v>60</v>
      </c>
      <c r="C394" s="59" t="s">
        <v>99</v>
      </c>
      <c r="D394" s="59" t="s">
        <v>516</v>
      </c>
      <c r="E394" s="51">
        <v>1</v>
      </c>
      <c r="F394" s="52" t="s">
        <v>496</v>
      </c>
      <c r="G394" s="53" t="s">
        <v>60</v>
      </c>
      <c r="H394" s="53" t="s">
        <v>552</v>
      </c>
      <c r="I394" s="54" t="s">
        <v>553</v>
      </c>
      <c r="J394" s="55" t="s">
        <v>537</v>
      </c>
      <c r="K394" s="55" t="s">
        <v>1308</v>
      </c>
      <c r="L394" s="55" t="s">
        <v>228</v>
      </c>
      <c r="M394" s="55" t="s">
        <v>229</v>
      </c>
      <c r="N394" s="55" t="s">
        <v>655</v>
      </c>
      <c r="O394" s="56">
        <v>361044459.60000002</v>
      </c>
      <c r="P394" s="56">
        <v>9925659</v>
      </c>
      <c r="Q394" s="56">
        <v>7154594.3799999999</v>
      </c>
      <c r="R394" s="56">
        <v>237640.37</v>
      </c>
      <c r="S394" s="57" t="s">
        <v>1913</v>
      </c>
      <c r="T394" s="56">
        <v>295339861.38999999</v>
      </c>
      <c r="U394" s="55" t="s">
        <v>663</v>
      </c>
      <c r="V394" s="53" t="s">
        <v>1914</v>
      </c>
      <c r="W394" s="9">
        <f t="shared" si="11"/>
        <v>1395</v>
      </c>
    </row>
    <row r="395" spans="1:23" s="10" customFormat="1" ht="195" customHeight="1">
      <c r="A395" s="8">
        <v>38</v>
      </c>
      <c r="B395" s="59" t="s">
        <v>60</v>
      </c>
      <c r="C395" s="59" t="s">
        <v>99</v>
      </c>
      <c r="D395" s="59" t="s">
        <v>516</v>
      </c>
      <c r="E395" s="51">
        <v>1</v>
      </c>
      <c r="F395" s="52" t="s">
        <v>496</v>
      </c>
      <c r="G395" s="53" t="s">
        <v>60</v>
      </c>
      <c r="H395" s="53" t="s">
        <v>324</v>
      </c>
      <c r="I395" s="54" t="s">
        <v>325</v>
      </c>
      <c r="J395" s="55" t="s">
        <v>326</v>
      </c>
      <c r="K395" s="55" t="s">
        <v>555</v>
      </c>
      <c r="L395" s="55" t="s">
        <v>228</v>
      </c>
      <c r="M395" s="55" t="s">
        <v>229</v>
      </c>
      <c r="N395" s="55" t="s">
        <v>655</v>
      </c>
      <c r="O395" s="56">
        <v>130144677.81</v>
      </c>
      <c r="P395" s="56">
        <v>10000000</v>
      </c>
      <c r="Q395" s="56">
        <v>4280724.8099999996</v>
      </c>
      <c r="R395" s="56">
        <v>262469.40000000002</v>
      </c>
      <c r="S395" s="57" t="s">
        <v>1915</v>
      </c>
      <c r="T395" s="56">
        <v>244559806.72</v>
      </c>
      <c r="U395" s="55" t="s">
        <v>663</v>
      </c>
      <c r="V395" s="53" t="s">
        <v>1916</v>
      </c>
      <c r="W395" s="9">
        <f t="shared" si="11"/>
        <v>1469</v>
      </c>
    </row>
    <row r="396" spans="1:23" s="10" customFormat="1" ht="195" customHeight="1">
      <c r="A396" s="8">
        <v>38</v>
      </c>
      <c r="B396" s="59" t="s">
        <v>60</v>
      </c>
      <c r="C396" s="59" t="s">
        <v>99</v>
      </c>
      <c r="D396" s="59" t="s">
        <v>516</v>
      </c>
      <c r="E396" s="51">
        <v>1</v>
      </c>
      <c r="F396" s="52" t="s">
        <v>496</v>
      </c>
      <c r="G396" s="53" t="s">
        <v>60</v>
      </c>
      <c r="H396" s="53" t="s">
        <v>327</v>
      </c>
      <c r="I396" s="54" t="s">
        <v>328</v>
      </c>
      <c r="J396" s="55" t="s">
        <v>329</v>
      </c>
      <c r="K396" s="55" t="s">
        <v>1309</v>
      </c>
      <c r="L396" s="55" t="s">
        <v>228</v>
      </c>
      <c r="M396" s="55" t="s">
        <v>229</v>
      </c>
      <c r="N396" s="55" t="s">
        <v>655</v>
      </c>
      <c r="O396" s="56">
        <v>37296135.460000001</v>
      </c>
      <c r="P396" s="56">
        <v>6989.26</v>
      </c>
      <c r="Q396" s="56">
        <v>841610.51</v>
      </c>
      <c r="R396" s="56">
        <v>172915.01</v>
      </c>
      <c r="S396" s="57" t="s">
        <v>1560</v>
      </c>
      <c r="T396" s="56">
        <v>45981437.479999997</v>
      </c>
      <c r="U396" s="55" t="s">
        <v>663</v>
      </c>
      <c r="V396" s="53" t="s">
        <v>1917</v>
      </c>
      <c r="W396" s="9">
        <f t="shared" si="11"/>
        <v>1470</v>
      </c>
    </row>
    <row r="397" spans="1:23" s="10" customFormat="1" ht="195" customHeight="1">
      <c r="A397" s="8">
        <v>38</v>
      </c>
      <c r="B397" s="59" t="s">
        <v>60</v>
      </c>
      <c r="C397" s="59" t="s">
        <v>99</v>
      </c>
      <c r="D397" s="59" t="s">
        <v>516</v>
      </c>
      <c r="E397" s="51">
        <v>1</v>
      </c>
      <c r="F397" s="52" t="s">
        <v>496</v>
      </c>
      <c r="G397" s="53" t="s">
        <v>60</v>
      </c>
      <c r="H397" s="53" t="s">
        <v>346</v>
      </c>
      <c r="I397" s="54" t="s">
        <v>347</v>
      </c>
      <c r="J397" s="55" t="s">
        <v>348</v>
      </c>
      <c r="K397" s="55" t="s">
        <v>555</v>
      </c>
      <c r="L397" s="55" t="s">
        <v>228</v>
      </c>
      <c r="M397" s="55" t="s">
        <v>229</v>
      </c>
      <c r="N397" s="55" t="s">
        <v>655</v>
      </c>
      <c r="O397" s="56">
        <v>9779760.3900000006</v>
      </c>
      <c r="P397" s="56">
        <v>0</v>
      </c>
      <c r="Q397" s="56">
        <v>344618.91</v>
      </c>
      <c r="R397" s="56">
        <v>122779.53</v>
      </c>
      <c r="S397" s="57" t="s">
        <v>1918</v>
      </c>
      <c r="T397" s="56">
        <v>11797136.67</v>
      </c>
      <c r="U397" s="55" t="s">
        <v>663</v>
      </c>
      <c r="V397" s="53" t="s">
        <v>1919</v>
      </c>
      <c r="W397" s="9">
        <f t="shared" si="11"/>
        <v>1471</v>
      </c>
    </row>
    <row r="398" spans="1:23" s="10" customFormat="1" ht="195" customHeight="1">
      <c r="A398" s="8">
        <v>38</v>
      </c>
      <c r="B398" s="59" t="s">
        <v>60</v>
      </c>
      <c r="C398" s="59" t="s">
        <v>99</v>
      </c>
      <c r="D398" s="59" t="s">
        <v>516</v>
      </c>
      <c r="E398" s="51">
        <v>1</v>
      </c>
      <c r="F398" s="52" t="s">
        <v>496</v>
      </c>
      <c r="G398" s="53" t="s">
        <v>60</v>
      </c>
      <c r="H398" s="53" t="s">
        <v>251</v>
      </c>
      <c r="I398" s="54" t="s">
        <v>912</v>
      </c>
      <c r="J398" s="55" t="s">
        <v>252</v>
      </c>
      <c r="K398" s="55" t="s">
        <v>253</v>
      </c>
      <c r="L398" s="55" t="s">
        <v>228</v>
      </c>
      <c r="M398" s="55" t="s">
        <v>229</v>
      </c>
      <c r="N398" s="55" t="s">
        <v>655</v>
      </c>
      <c r="O398" s="56">
        <v>397445016.74000001</v>
      </c>
      <c r="P398" s="56">
        <v>25054789.399999999</v>
      </c>
      <c r="Q398" s="56">
        <v>7914449.4900000002</v>
      </c>
      <c r="R398" s="56">
        <v>8729994.2100000009</v>
      </c>
      <c r="S398" s="57" t="s">
        <v>1920</v>
      </c>
      <c r="T398" s="56">
        <v>239598076.34999999</v>
      </c>
      <c r="U398" s="55" t="s">
        <v>663</v>
      </c>
      <c r="V398" s="53" t="s">
        <v>1921</v>
      </c>
      <c r="W398" s="9">
        <f t="shared" si="11"/>
        <v>1487</v>
      </c>
    </row>
    <row r="399" spans="1:23" s="10" customFormat="1" ht="195" customHeight="1">
      <c r="A399" s="8">
        <v>38</v>
      </c>
      <c r="B399" s="59" t="s">
        <v>60</v>
      </c>
      <c r="C399" s="59" t="s">
        <v>99</v>
      </c>
      <c r="D399" s="59" t="s">
        <v>516</v>
      </c>
      <c r="E399" s="51">
        <v>1</v>
      </c>
      <c r="F399" s="52" t="s">
        <v>496</v>
      </c>
      <c r="G399" s="53" t="s">
        <v>60</v>
      </c>
      <c r="H399" s="53" t="s">
        <v>343</v>
      </c>
      <c r="I399" s="54" t="s">
        <v>344</v>
      </c>
      <c r="J399" s="55" t="s">
        <v>343</v>
      </c>
      <c r="K399" s="55" t="s">
        <v>1310</v>
      </c>
      <c r="L399" s="55" t="s">
        <v>228</v>
      </c>
      <c r="M399" s="55" t="s">
        <v>229</v>
      </c>
      <c r="N399" s="55" t="s">
        <v>655</v>
      </c>
      <c r="O399" s="56">
        <v>57552878.210000001</v>
      </c>
      <c r="P399" s="56">
        <v>0</v>
      </c>
      <c r="Q399" s="56">
        <v>1282725.53</v>
      </c>
      <c r="R399" s="56">
        <v>3828962.52</v>
      </c>
      <c r="S399" s="57" t="s">
        <v>1922</v>
      </c>
      <c r="T399" s="56">
        <v>69225419.890000001</v>
      </c>
      <c r="U399" s="55" t="s">
        <v>663</v>
      </c>
      <c r="V399" s="53" t="s">
        <v>1923</v>
      </c>
      <c r="W399" s="9">
        <f t="shared" si="11"/>
        <v>1496</v>
      </c>
    </row>
    <row r="400" spans="1:23" s="10" customFormat="1" ht="195" customHeight="1">
      <c r="A400" s="8">
        <v>38</v>
      </c>
      <c r="B400" s="59" t="s">
        <v>60</v>
      </c>
      <c r="C400" s="59" t="s">
        <v>99</v>
      </c>
      <c r="D400" s="59" t="s">
        <v>516</v>
      </c>
      <c r="E400" s="51">
        <v>1</v>
      </c>
      <c r="F400" s="52" t="s">
        <v>496</v>
      </c>
      <c r="G400" s="53" t="s">
        <v>60</v>
      </c>
      <c r="H400" s="53" t="s">
        <v>1154</v>
      </c>
      <c r="I400" s="54" t="s">
        <v>1155</v>
      </c>
      <c r="J400" s="55" t="s">
        <v>1154</v>
      </c>
      <c r="K400" s="55" t="s">
        <v>1156</v>
      </c>
      <c r="L400" s="55" t="s">
        <v>228</v>
      </c>
      <c r="M400" s="55" t="s">
        <v>229</v>
      </c>
      <c r="N400" s="55" t="s">
        <v>655</v>
      </c>
      <c r="O400" s="56">
        <v>8349237.1699999999</v>
      </c>
      <c r="P400" s="56">
        <v>0</v>
      </c>
      <c r="Q400" s="56">
        <v>161199.48000000001</v>
      </c>
      <c r="R400" s="56">
        <v>18210.04</v>
      </c>
      <c r="S400" s="57" t="s">
        <v>1924</v>
      </c>
      <c r="T400" s="56">
        <v>8855422.7599999998</v>
      </c>
      <c r="U400" s="55" t="s">
        <v>663</v>
      </c>
      <c r="V400" s="53" t="s">
        <v>1925</v>
      </c>
      <c r="W400" s="9">
        <f t="shared" si="11"/>
        <v>1573</v>
      </c>
    </row>
    <row r="401" spans="1:23" s="10" customFormat="1" ht="311.25" customHeight="1">
      <c r="A401" s="8">
        <v>38</v>
      </c>
      <c r="B401" s="59" t="s">
        <v>60</v>
      </c>
      <c r="C401" s="59" t="s">
        <v>99</v>
      </c>
      <c r="D401" s="59" t="s">
        <v>516</v>
      </c>
      <c r="E401" s="51">
        <v>1</v>
      </c>
      <c r="F401" s="52" t="s">
        <v>1110</v>
      </c>
      <c r="G401" s="53" t="s">
        <v>1111</v>
      </c>
      <c r="H401" s="53" t="s">
        <v>1112</v>
      </c>
      <c r="I401" s="54" t="s">
        <v>1113</v>
      </c>
      <c r="J401" s="55" t="s">
        <v>1114</v>
      </c>
      <c r="K401" s="55" t="s">
        <v>1115</v>
      </c>
      <c r="L401" s="55" t="s">
        <v>518</v>
      </c>
      <c r="M401" s="55" t="s">
        <v>1116</v>
      </c>
      <c r="N401" s="55" t="s">
        <v>650</v>
      </c>
      <c r="O401" s="56">
        <v>230899.96</v>
      </c>
      <c r="P401" s="56">
        <v>0</v>
      </c>
      <c r="Q401" s="56">
        <v>397.15</v>
      </c>
      <c r="R401" s="56">
        <v>0</v>
      </c>
      <c r="S401" s="57" t="s">
        <v>1926</v>
      </c>
      <c r="T401" s="56">
        <v>27919.23</v>
      </c>
      <c r="U401" s="55" t="s">
        <v>663</v>
      </c>
      <c r="V401" s="53" t="s">
        <v>1927</v>
      </c>
      <c r="W401" s="9">
        <f t="shared" si="11"/>
        <v>1567</v>
      </c>
    </row>
    <row r="402" spans="1:23" s="26" customFormat="1" ht="11.25" outlineLevel="1">
      <c r="A402" s="24"/>
      <c r="B402" s="62" t="s">
        <v>276</v>
      </c>
      <c r="C402" s="63"/>
      <c r="D402" s="63"/>
      <c r="E402" s="41">
        <f>SUBTOTAL(9,E403:E404)</f>
        <v>1</v>
      </c>
      <c r="F402" s="42"/>
      <c r="G402" s="42"/>
      <c r="H402" s="42"/>
      <c r="I402" s="43"/>
      <c r="J402" s="42"/>
      <c r="K402" s="42"/>
      <c r="L402" s="42"/>
      <c r="M402" s="42"/>
      <c r="N402" s="42"/>
      <c r="O402" s="44"/>
      <c r="P402" s="44"/>
      <c r="Q402" s="44"/>
      <c r="R402" s="44"/>
      <c r="S402" s="42"/>
      <c r="T402" s="44"/>
      <c r="U402" s="42"/>
      <c r="V402" s="45"/>
      <c r="W402" s="25"/>
    </row>
    <row r="403" spans="1:23" s="29" customFormat="1" ht="11.25" outlineLevel="2">
      <c r="A403" s="27"/>
      <c r="B403" s="64" t="s">
        <v>272</v>
      </c>
      <c r="C403" s="65"/>
      <c r="D403" s="65"/>
      <c r="E403" s="46">
        <f>SUBTOTAL(9,E404:E404)</f>
        <v>1</v>
      </c>
      <c r="F403" s="47"/>
      <c r="G403" s="47"/>
      <c r="H403" s="47"/>
      <c r="I403" s="48"/>
      <c r="J403" s="47"/>
      <c r="K403" s="47"/>
      <c r="L403" s="47"/>
      <c r="M403" s="47"/>
      <c r="N403" s="47"/>
      <c r="O403" s="49"/>
      <c r="P403" s="49"/>
      <c r="Q403" s="49"/>
      <c r="R403" s="49"/>
      <c r="S403" s="47"/>
      <c r="T403" s="49"/>
      <c r="U403" s="47"/>
      <c r="V403" s="50"/>
      <c r="W403" s="28"/>
    </row>
    <row r="404" spans="1:23" s="10" customFormat="1" ht="151.5" customHeight="1">
      <c r="A404" s="8">
        <v>38</v>
      </c>
      <c r="B404" s="59" t="s">
        <v>60</v>
      </c>
      <c r="C404" s="59" t="s">
        <v>164</v>
      </c>
      <c r="D404" s="59" t="s">
        <v>191</v>
      </c>
      <c r="E404" s="51">
        <v>1</v>
      </c>
      <c r="F404" s="52" t="s">
        <v>710</v>
      </c>
      <c r="G404" s="53" t="s">
        <v>711</v>
      </c>
      <c r="H404" s="53" t="s">
        <v>711</v>
      </c>
      <c r="I404" s="54" t="s">
        <v>774</v>
      </c>
      <c r="J404" s="55" t="s">
        <v>858</v>
      </c>
      <c r="K404" s="55" t="s">
        <v>882</v>
      </c>
      <c r="L404" s="55" t="s">
        <v>688</v>
      </c>
      <c r="M404" s="55" t="s">
        <v>833</v>
      </c>
      <c r="N404" s="55" t="s">
        <v>230</v>
      </c>
      <c r="O404" s="56">
        <v>59259251.219999999</v>
      </c>
      <c r="P404" s="56">
        <v>0</v>
      </c>
      <c r="Q404" s="56">
        <v>0</v>
      </c>
      <c r="R404" s="56">
        <v>0</v>
      </c>
      <c r="S404" s="57" t="s">
        <v>1928</v>
      </c>
      <c r="T404" s="56">
        <v>59259251.219999999</v>
      </c>
      <c r="U404" s="55" t="s">
        <v>231</v>
      </c>
      <c r="V404" s="53" t="s">
        <v>1929</v>
      </c>
      <c r="W404" s="9">
        <f>IF(OR(LEFT(I404)="7",LEFT(I404,1)="8"),VALUE(RIGHT(I404,3)),VALUE(RIGHT(I404,4)))</f>
        <v>1302</v>
      </c>
    </row>
    <row r="405" spans="1:23" s="23" customFormat="1" ht="37.5" customHeight="1" outlineLevel="3">
      <c r="A405" s="21"/>
      <c r="B405" s="66" t="s">
        <v>1292</v>
      </c>
      <c r="C405" s="67"/>
      <c r="D405" s="67"/>
      <c r="E405" s="35">
        <f>SUBTOTAL(9,E408)</f>
        <v>1</v>
      </c>
      <c r="F405" s="60"/>
      <c r="G405" s="60"/>
      <c r="H405" s="60"/>
      <c r="I405" s="37"/>
      <c r="J405" s="60"/>
      <c r="K405" s="60"/>
      <c r="L405" s="60"/>
      <c r="M405" s="60"/>
      <c r="N405" s="60"/>
      <c r="O405" s="38"/>
      <c r="P405" s="39"/>
      <c r="Q405" s="39"/>
      <c r="R405" s="39"/>
      <c r="S405" s="60"/>
      <c r="T405" s="39"/>
      <c r="U405" s="60"/>
      <c r="V405" s="40"/>
      <c r="W405" s="22"/>
    </row>
    <row r="406" spans="1:23" s="26" customFormat="1" ht="11.25" outlineLevel="1">
      <c r="A406" s="24"/>
      <c r="B406" s="62" t="s">
        <v>669</v>
      </c>
      <c r="C406" s="63" t="s">
        <v>667</v>
      </c>
      <c r="D406" s="63"/>
      <c r="E406" s="41">
        <f>SUBTOTAL(9,E407:E408)</f>
        <v>1</v>
      </c>
      <c r="F406" s="42"/>
      <c r="G406" s="42"/>
      <c r="H406" s="42"/>
      <c r="I406" s="43"/>
      <c r="J406" s="42"/>
      <c r="K406" s="42"/>
      <c r="L406" s="42"/>
      <c r="M406" s="42"/>
      <c r="N406" s="42"/>
      <c r="O406" s="44"/>
      <c r="P406" s="44"/>
      <c r="Q406" s="44"/>
      <c r="R406" s="44"/>
      <c r="S406" s="42"/>
      <c r="T406" s="44"/>
      <c r="U406" s="42"/>
      <c r="V406" s="45"/>
      <c r="W406" s="25"/>
    </row>
    <row r="407" spans="1:23" s="29" customFormat="1" ht="11.25" outlineLevel="2">
      <c r="A407" s="27"/>
      <c r="B407" s="64" t="s">
        <v>272</v>
      </c>
      <c r="C407" s="65"/>
      <c r="D407" s="65"/>
      <c r="E407" s="46">
        <f>SUBTOTAL(9,E408)</f>
        <v>1</v>
      </c>
      <c r="F407" s="47"/>
      <c r="G407" s="47"/>
      <c r="H407" s="47"/>
      <c r="I407" s="48"/>
      <c r="J407" s="47"/>
      <c r="K407" s="47"/>
      <c r="L407" s="47"/>
      <c r="M407" s="47"/>
      <c r="N407" s="47"/>
      <c r="O407" s="49"/>
      <c r="P407" s="49"/>
      <c r="Q407" s="49"/>
      <c r="R407" s="49"/>
      <c r="S407" s="47"/>
      <c r="T407" s="49"/>
      <c r="U407" s="47"/>
      <c r="V407" s="50"/>
      <c r="W407" s="28"/>
    </row>
    <row r="408" spans="1:23" s="10" customFormat="1" ht="225" customHeight="1">
      <c r="A408" s="8">
        <v>45</v>
      </c>
      <c r="B408" s="59" t="s">
        <v>1292</v>
      </c>
      <c r="C408" s="59" t="s">
        <v>99</v>
      </c>
      <c r="D408" s="59" t="s">
        <v>191</v>
      </c>
      <c r="E408" s="51">
        <v>1</v>
      </c>
      <c r="F408" s="52">
        <v>500</v>
      </c>
      <c r="G408" s="53" t="s">
        <v>656</v>
      </c>
      <c r="H408" s="53" t="s">
        <v>280</v>
      </c>
      <c r="I408" s="54">
        <v>20164531401590</v>
      </c>
      <c r="J408" s="55" t="s">
        <v>1311</v>
      </c>
      <c r="K408" s="55" t="s">
        <v>1312</v>
      </c>
      <c r="L408" s="55" t="s">
        <v>228</v>
      </c>
      <c r="M408" s="55" t="s">
        <v>380</v>
      </c>
      <c r="N408" s="55" t="s">
        <v>230</v>
      </c>
      <c r="O408" s="56">
        <v>441705918.22000003</v>
      </c>
      <c r="P408" s="56">
        <v>0</v>
      </c>
      <c r="Q408" s="56">
        <v>9191995.9199999999</v>
      </c>
      <c r="R408" s="56">
        <v>22082692.399999999</v>
      </c>
      <c r="S408" s="57" t="s">
        <v>1561</v>
      </c>
      <c r="T408" s="56">
        <v>492586989.75</v>
      </c>
      <c r="U408" s="55" t="s">
        <v>663</v>
      </c>
      <c r="V408" s="53" t="s">
        <v>1350</v>
      </c>
      <c r="W408" s="9">
        <f>IF(OR(LEFT(I408)="7",LEFT(I408,1)="8"),VALUE(RIGHT(I408,3)),VALUE(RIGHT(I408,4)))</f>
        <v>1590</v>
      </c>
    </row>
    <row r="409" spans="1:23" s="23" customFormat="1" ht="37.5" customHeight="1" outlineLevel="3">
      <c r="A409" s="21"/>
      <c r="B409" s="66" t="s">
        <v>1293</v>
      </c>
      <c r="C409" s="67"/>
      <c r="D409" s="67"/>
      <c r="E409" s="35">
        <f>SUBTOTAL(9,E412)</f>
        <v>1</v>
      </c>
      <c r="F409" s="60"/>
      <c r="G409" s="60"/>
      <c r="H409" s="60"/>
      <c r="I409" s="37"/>
      <c r="J409" s="60"/>
      <c r="K409" s="60"/>
      <c r="L409" s="60"/>
      <c r="M409" s="60"/>
      <c r="N409" s="60"/>
      <c r="O409" s="38"/>
      <c r="P409" s="39"/>
      <c r="Q409" s="39"/>
      <c r="R409" s="39"/>
      <c r="S409" s="60"/>
      <c r="T409" s="39"/>
      <c r="U409" s="60"/>
      <c r="V409" s="40"/>
      <c r="W409" s="22"/>
    </row>
    <row r="410" spans="1:23" s="26" customFormat="1" ht="11.25" outlineLevel="1">
      <c r="A410" s="24"/>
      <c r="B410" s="62" t="s">
        <v>669</v>
      </c>
      <c r="C410" s="63" t="s">
        <v>667</v>
      </c>
      <c r="D410" s="63"/>
      <c r="E410" s="41">
        <f>SUBTOTAL(9,E411:E412)</f>
        <v>1</v>
      </c>
      <c r="F410" s="42"/>
      <c r="G410" s="42"/>
      <c r="H410" s="42"/>
      <c r="I410" s="43"/>
      <c r="J410" s="42"/>
      <c r="K410" s="42"/>
      <c r="L410" s="42"/>
      <c r="M410" s="42"/>
      <c r="N410" s="42"/>
      <c r="O410" s="44"/>
      <c r="P410" s="44"/>
      <c r="Q410" s="44"/>
      <c r="R410" s="44"/>
      <c r="S410" s="42"/>
      <c r="T410" s="44"/>
      <c r="U410" s="42"/>
      <c r="V410" s="45"/>
      <c r="W410" s="25"/>
    </row>
    <row r="411" spans="1:23" s="29" customFormat="1" ht="11.25" outlineLevel="2">
      <c r="A411" s="27"/>
      <c r="B411" s="64" t="s">
        <v>272</v>
      </c>
      <c r="C411" s="65"/>
      <c r="D411" s="65"/>
      <c r="E411" s="46">
        <f>SUBTOTAL(9,E412)</f>
        <v>1</v>
      </c>
      <c r="F411" s="47"/>
      <c r="G411" s="47"/>
      <c r="H411" s="47"/>
      <c r="I411" s="48"/>
      <c r="J411" s="47"/>
      <c r="K411" s="47"/>
      <c r="L411" s="47"/>
      <c r="M411" s="47"/>
      <c r="N411" s="47"/>
      <c r="O411" s="49"/>
      <c r="P411" s="49"/>
      <c r="Q411" s="49"/>
      <c r="R411" s="49"/>
      <c r="S411" s="47"/>
      <c r="T411" s="49"/>
      <c r="U411" s="47"/>
      <c r="V411" s="50"/>
      <c r="W411" s="28"/>
    </row>
    <row r="412" spans="1:23" s="10" customFormat="1" ht="230.25" customHeight="1">
      <c r="A412" s="8">
        <v>46</v>
      </c>
      <c r="B412" s="59" t="s">
        <v>1293</v>
      </c>
      <c r="C412" s="59" t="s">
        <v>99</v>
      </c>
      <c r="D412" s="59" t="s">
        <v>191</v>
      </c>
      <c r="E412" s="51">
        <v>1</v>
      </c>
      <c r="F412" s="52">
        <v>300</v>
      </c>
      <c r="G412" s="53" t="s">
        <v>656</v>
      </c>
      <c r="H412" s="53" t="s">
        <v>280</v>
      </c>
      <c r="I412" s="54">
        <v>20164630001589</v>
      </c>
      <c r="J412" s="55" t="s">
        <v>1313</v>
      </c>
      <c r="K412" s="55" t="s">
        <v>1314</v>
      </c>
      <c r="L412" s="55" t="s">
        <v>228</v>
      </c>
      <c r="M412" s="55" t="s">
        <v>380</v>
      </c>
      <c r="N412" s="55" t="s">
        <v>230</v>
      </c>
      <c r="O412" s="56">
        <v>960796699</v>
      </c>
      <c r="P412" s="56">
        <v>116353.38</v>
      </c>
      <c r="Q412" s="56">
        <v>12045327.859999999</v>
      </c>
      <c r="R412" s="56">
        <v>81543696.549999997</v>
      </c>
      <c r="S412" s="57" t="s">
        <v>1930</v>
      </c>
      <c r="T412" s="56">
        <v>622225603.86000001</v>
      </c>
      <c r="U412" s="55" t="s">
        <v>663</v>
      </c>
      <c r="V412" s="53" t="s">
        <v>1315</v>
      </c>
      <c r="W412" s="9">
        <f>IF(OR(LEFT(I412)="7",LEFT(I412,1)="8"),VALUE(RIGHT(I412,3)),VALUE(RIGHT(I412,4)))</f>
        <v>1589</v>
      </c>
    </row>
    <row r="413" spans="1:23" s="23" customFormat="1" ht="37.5" customHeight="1" outlineLevel="3">
      <c r="A413" s="21"/>
      <c r="B413" s="66" t="s">
        <v>1294</v>
      </c>
      <c r="C413" s="67"/>
      <c r="D413" s="67"/>
      <c r="E413" s="35">
        <f>SUBTOTAL(9,E416)</f>
        <v>1</v>
      </c>
      <c r="F413" s="60"/>
      <c r="G413" s="60"/>
      <c r="H413" s="60"/>
      <c r="I413" s="37"/>
      <c r="J413" s="60"/>
      <c r="K413" s="60"/>
      <c r="L413" s="60"/>
      <c r="M413" s="60"/>
      <c r="N413" s="60"/>
      <c r="O413" s="38"/>
      <c r="P413" s="39"/>
      <c r="Q413" s="39"/>
      <c r="R413" s="39"/>
      <c r="S413" s="60"/>
      <c r="T413" s="39"/>
      <c r="U413" s="60"/>
      <c r="V413" s="40"/>
      <c r="W413" s="22"/>
    </row>
    <row r="414" spans="1:23" s="26" customFormat="1" ht="11.25" outlineLevel="1">
      <c r="A414" s="24"/>
      <c r="B414" s="62" t="s">
        <v>669</v>
      </c>
      <c r="C414" s="63" t="s">
        <v>667</v>
      </c>
      <c r="D414" s="63"/>
      <c r="E414" s="41">
        <f>SUBTOTAL(9,E415:E416)</f>
        <v>1</v>
      </c>
      <c r="F414" s="42"/>
      <c r="G414" s="42"/>
      <c r="H414" s="42"/>
      <c r="I414" s="43"/>
      <c r="J414" s="42"/>
      <c r="K414" s="42"/>
      <c r="L414" s="42"/>
      <c r="M414" s="42"/>
      <c r="N414" s="42"/>
      <c r="O414" s="44"/>
      <c r="P414" s="44"/>
      <c r="Q414" s="44"/>
      <c r="R414" s="44"/>
      <c r="S414" s="42"/>
      <c r="T414" s="44"/>
      <c r="U414" s="42"/>
      <c r="V414" s="45"/>
      <c r="W414" s="25"/>
    </row>
    <row r="415" spans="1:23" s="29" customFormat="1" ht="11.25" outlineLevel="2">
      <c r="A415" s="27"/>
      <c r="B415" s="64" t="s">
        <v>272</v>
      </c>
      <c r="C415" s="65"/>
      <c r="D415" s="65"/>
      <c r="E415" s="46">
        <f>SUBTOTAL(9,E416)</f>
        <v>1</v>
      </c>
      <c r="F415" s="47"/>
      <c r="G415" s="47"/>
      <c r="H415" s="47"/>
      <c r="I415" s="48"/>
      <c r="J415" s="47"/>
      <c r="K415" s="47"/>
      <c r="L415" s="47"/>
      <c r="M415" s="47"/>
      <c r="N415" s="47"/>
      <c r="O415" s="49"/>
      <c r="P415" s="49"/>
      <c r="Q415" s="49"/>
      <c r="R415" s="49"/>
      <c r="S415" s="47"/>
      <c r="T415" s="49"/>
      <c r="U415" s="47"/>
      <c r="V415" s="50"/>
      <c r="W415" s="28"/>
    </row>
    <row r="416" spans="1:23" s="10" customFormat="1" ht="305.25" customHeight="1">
      <c r="A416" s="8">
        <v>47</v>
      </c>
      <c r="B416" s="59" t="s">
        <v>1294</v>
      </c>
      <c r="C416" s="59" t="s">
        <v>99</v>
      </c>
      <c r="D416" s="59" t="s">
        <v>191</v>
      </c>
      <c r="E416" s="51">
        <v>1</v>
      </c>
      <c r="F416" s="52" t="s">
        <v>1178</v>
      </c>
      <c r="G416" s="53" t="s">
        <v>1179</v>
      </c>
      <c r="H416" s="53" t="s">
        <v>1179</v>
      </c>
      <c r="I416" s="54" t="s">
        <v>1180</v>
      </c>
      <c r="J416" s="55" t="s">
        <v>1181</v>
      </c>
      <c r="K416" s="55" t="s">
        <v>1182</v>
      </c>
      <c r="L416" s="55" t="s">
        <v>228</v>
      </c>
      <c r="M416" s="55" t="s">
        <v>645</v>
      </c>
      <c r="N416" s="55" t="s">
        <v>655</v>
      </c>
      <c r="O416" s="56">
        <v>1508823481.55</v>
      </c>
      <c r="P416" s="56">
        <v>3175015.6</v>
      </c>
      <c r="Q416" s="56">
        <v>208200019.13999999</v>
      </c>
      <c r="R416" s="56">
        <v>471052447.61000001</v>
      </c>
      <c r="S416" s="57" t="s">
        <v>1931</v>
      </c>
      <c r="T416" s="56">
        <v>1249146068.6800001</v>
      </c>
      <c r="U416" s="55" t="s">
        <v>231</v>
      </c>
      <c r="V416" s="53" t="s">
        <v>1932</v>
      </c>
      <c r="W416" s="9">
        <f>IF(OR(LEFT(I416)="7",LEFT(I416,1)="8"),VALUE(RIGHT(I416,3)),VALUE(RIGHT(I416,4)))</f>
        <v>1584</v>
      </c>
    </row>
    <row r="417" spans="1:23" s="23" customFormat="1" ht="34.5" customHeight="1" outlineLevel="3">
      <c r="A417" s="21"/>
      <c r="B417" s="66" t="s">
        <v>1351</v>
      </c>
      <c r="C417" s="67"/>
      <c r="D417" s="67"/>
      <c r="E417" s="35">
        <f>SUBTOTAL(9,E420:E438)</f>
        <v>14</v>
      </c>
      <c r="F417" s="61"/>
      <c r="G417" s="61"/>
      <c r="H417" s="61"/>
      <c r="I417" s="37"/>
      <c r="J417" s="61"/>
      <c r="K417" s="61"/>
      <c r="L417" s="61"/>
      <c r="M417" s="61"/>
      <c r="N417" s="61"/>
      <c r="O417" s="38"/>
      <c r="P417" s="39"/>
      <c r="Q417" s="39"/>
      <c r="R417" s="39"/>
      <c r="S417" s="61"/>
      <c r="T417" s="39"/>
      <c r="U417" s="61"/>
      <c r="V417" s="40"/>
      <c r="W417" s="22"/>
    </row>
    <row r="418" spans="1:23" s="26" customFormat="1" ht="11.25" outlineLevel="1">
      <c r="A418" s="24"/>
      <c r="B418" s="62" t="s">
        <v>669</v>
      </c>
      <c r="C418" s="63"/>
      <c r="D418" s="63"/>
      <c r="E418" s="41">
        <f>SUBTOTAL(9,E419:E432)</f>
        <v>11</v>
      </c>
      <c r="F418" s="42"/>
      <c r="G418" s="42"/>
      <c r="H418" s="42"/>
      <c r="I418" s="43"/>
      <c r="J418" s="42"/>
      <c r="K418" s="42"/>
      <c r="L418" s="42"/>
      <c r="M418" s="42"/>
      <c r="N418" s="42"/>
      <c r="O418" s="44"/>
      <c r="P418" s="44"/>
      <c r="Q418" s="44"/>
      <c r="R418" s="44"/>
      <c r="S418" s="42"/>
      <c r="T418" s="44"/>
      <c r="U418" s="42"/>
      <c r="V418" s="45"/>
      <c r="W418" s="25"/>
    </row>
    <row r="419" spans="1:23" s="29" customFormat="1" ht="11.25" outlineLevel="2">
      <c r="A419" s="27"/>
      <c r="B419" s="64" t="s">
        <v>878</v>
      </c>
      <c r="C419" s="65"/>
      <c r="D419" s="65"/>
      <c r="E419" s="46">
        <f>SUBTOTAL(9,E420:E426)</f>
        <v>7</v>
      </c>
      <c r="F419" s="47"/>
      <c r="G419" s="47"/>
      <c r="H419" s="47"/>
      <c r="I419" s="48"/>
      <c r="J419" s="47"/>
      <c r="K419" s="47"/>
      <c r="L419" s="47"/>
      <c r="M419" s="47"/>
      <c r="N419" s="47"/>
      <c r="O419" s="49"/>
      <c r="P419" s="49"/>
      <c r="Q419" s="49"/>
      <c r="R419" s="49"/>
      <c r="S419" s="47"/>
      <c r="T419" s="49"/>
      <c r="U419" s="47"/>
      <c r="V419" s="50"/>
      <c r="W419" s="28"/>
    </row>
    <row r="420" spans="1:23" s="10" customFormat="1" ht="217.5" customHeight="1">
      <c r="A420" s="8">
        <v>48</v>
      </c>
      <c r="B420" s="59" t="s">
        <v>1351</v>
      </c>
      <c r="C420" s="59" t="s">
        <v>99</v>
      </c>
      <c r="D420" s="59" t="s">
        <v>191</v>
      </c>
      <c r="E420" s="51">
        <v>1</v>
      </c>
      <c r="F420" s="52">
        <v>210</v>
      </c>
      <c r="G420" s="53" t="s">
        <v>1352</v>
      </c>
      <c r="H420" s="53" t="s">
        <v>506</v>
      </c>
      <c r="I420" s="54" t="s">
        <v>491</v>
      </c>
      <c r="J420" s="55" t="s">
        <v>492</v>
      </c>
      <c r="K420" s="55" t="s">
        <v>805</v>
      </c>
      <c r="L420" s="55" t="s">
        <v>228</v>
      </c>
      <c r="M420" s="55" t="s">
        <v>662</v>
      </c>
      <c r="N420" s="55" t="s">
        <v>230</v>
      </c>
      <c r="O420" s="56">
        <v>37708086.240000002</v>
      </c>
      <c r="P420" s="56">
        <v>0</v>
      </c>
      <c r="Q420" s="56">
        <v>784274.36</v>
      </c>
      <c r="R420" s="56">
        <v>68384.86</v>
      </c>
      <c r="S420" s="57" t="s">
        <v>1933</v>
      </c>
      <c r="T420" s="56">
        <v>41961972.859999999</v>
      </c>
      <c r="U420" s="55" t="s">
        <v>663</v>
      </c>
      <c r="V420" s="53" t="s">
        <v>1934</v>
      </c>
      <c r="W420" s="9">
        <f t="shared" ref="W420:W426" si="12">IF(OR(LEFT(I420)="7",LEFT(I420,1)="8"),VALUE(RIGHT(I420,3)),VALUE(RIGHT(I420,4)))</f>
        <v>46</v>
      </c>
    </row>
    <row r="421" spans="1:23" s="10" customFormat="1" ht="151.5" customHeight="1">
      <c r="A421" s="8">
        <v>48</v>
      </c>
      <c r="B421" s="59" t="s">
        <v>1351</v>
      </c>
      <c r="C421" s="59" t="s">
        <v>99</v>
      </c>
      <c r="D421" s="59" t="s">
        <v>191</v>
      </c>
      <c r="E421" s="51">
        <v>1</v>
      </c>
      <c r="F421" s="52">
        <v>410</v>
      </c>
      <c r="G421" s="53" t="s">
        <v>608</v>
      </c>
      <c r="H421" s="53" t="s">
        <v>506</v>
      </c>
      <c r="I421" s="54" t="s">
        <v>454</v>
      </c>
      <c r="J421" s="55" t="s">
        <v>455</v>
      </c>
      <c r="K421" s="55" t="s">
        <v>456</v>
      </c>
      <c r="L421" s="55" t="s">
        <v>518</v>
      </c>
      <c r="M421" s="55" t="s">
        <v>490</v>
      </c>
      <c r="N421" s="55" t="s">
        <v>230</v>
      </c>
      <c r="O421" s="56">
        <v>0</v>
      </c>
      <c r="P421" s="56">
        <v>0</v>
      </c>
      <c r="Q421" s="56">
        <v>0</v>
      </c>
      <c r="R421" s="56">
        <v>0</v>
      </c>
      <c r="S421" s="57" t="s">
        <v>1935</v>
      </c>
      <c r="T421" s="56">
        <v>0</v>
      </c>
      <c r="U421" s="55" t="s">
        <v>663</v>
      </c>
      <c r="V421" s="53" t="s">
        <v>1936</v>
      </c>
      <c r="W421" s="9">
        <f t="shared" si="12"/>
        <v>24</v>
      </c>
    </row>
    <row r="422" spans="1:23" s="10" customFormat="1" ht="151.5" customHeight="1">
      <c r="A422" s="8">
        <v>48</v>
      </c>
      <c r="B422" s="59" t="s">
        <v>1351</v>
      </c>
      <c r="C422" s="59" t="s">
        <v>99</v>
      </c>
      <c r="D422" s="59" t="s">
        <v>191</v>
      </c>
      <c r="E422" s="51">
        <v>1</v>
      </c>
      <c r="F422" s="52">
        <v>410</v>
      </c>
      <c r="G422" s="53" t="s">
        <v>608</v>
      </c>
      <c r="H422" s="53" t="s">
        <v>506</v>
      </c>
      <c r="I422" s="54" t="s">
        <v>487</v>
      </c>
      <c r="J422" s="55" t="s">
        <v>488</v>
      </c>
      <c r="K422" s="55" t="s">
        <v>489</v>
      </c>
      <c r="L422" s="55" t="s">
        <v>518</v>
      </c>
      <c r="M422" s="55" t="s">
        <v>490</v>
      </c>
      <c r="N422" s="55" t="s">
        <v>230</v>
      </c>
      <c r="O422" s="56">
        <v>0</v>
      </c>
      <c r="P422" s="56">
        <v>0</v>
      </c>
      <c r="Q422" s="56">
        <v>0</v>
      </c>
      <c r="R422" s="56">
        <v>0</v>
      </c>
      <c r="S422" s="57" t="s">
        <v>1937</v>
      </c>
      <c r="T422" s="56">
        <v>16447355</v>
      </c>
      <c r="U422" s="55" t="s">
        <v>663</v>
      </c>
      <c r="V422" s="53" t="s">
        <v>1938</v>
      </c>
      <c r="W422" s="9">
        <f t="shared" si="12"/>
        <v>717</v>
      </c>
    </row>
    <row r="423" spans="1:23" s="10" customFormat="1" ht="191.25" customHeight="1">
      <c r="A423" s="8">
        <v>48</v>
      </c>
      <c r="B423" s="59" t="s">
        <v>1351</v>
      </c>
      <c r="C423" s="59" t="s">
        <v>99</v>
      </c>
      <c r="D423" s="59" t="s">
        <v>191</v>
      </c>
      <c r="E423" s="51">
        <v>1</v>
      </c>
      <c r="F423" s="52" t="s">
        <v>557</v>
      </c>
      <c r="G423" s="53" t="s">
        <v>240</v>
      </c>
      <c r="H423" s="53" t="s">
        <v>506</v>
      </c>
      <c r="I423" s="54" t="s">
        <v>525</v>
      </c>
      <c r="J423" s="55" t="s">
        <v>526</v>
      </c>
      <c r="K423" s="55" t="s">
        <v>918</v>
      </c>
      <c r="L423" s="55" t="s">
        <v>228</v>
      </c>
      <c r="M423" s="55" t="s">
        <v>380</v>
      </c>
      <c r="N423" s="55" t="s">
        <v>230</v>
      </c>
      <c r="O423" s="56">
        <v>572308420.10000002</v>
      </c>
      <c r="P423" s="56">
        <v>0</v>
      </c>
      <c r="Q423" s="56">
        <v>5879100.2599999998</v>
      </c>
      <c r="R423" s="56">
        <v>102662064.23999999</v>
      </c>
      <c r="S423" s="57" t="s">
        <v>1562</v>
      </c>
      <c r="T423" s="56">
        <v>619812051.59000003</v>
      </c>
      <c r="U423" s="55" t="s">
        <v>663</v>
      </c>
      <c r="V423" s="53" t="s">
        <v>1417</v>
      </c>
      <c r="W423" s="9">
        <f t="shared" si="12"/>
        <v>1513</v>
      </c>
    </row>
    <row r="424" spans="1:23" s="10" customFormat="1" ht="177.75" customHeight="1">
      <c r="A424" s="8">
        <v>48</v>
      </c>
      <c r="B424" s="59" t="s">
        <v>1351</v>
      </c>
      <c r="C424" s="59" t="s">
        <v>99</v>
      </c>
      <c r="D424" s="59" t="s">
        <v>191</v>
      </c>
      <c r="E424" s="51">
        <v>1</v>
      </c>
      <c r="F424" s="52" t="s">
        <v>354</v>
      </c>
      <c r="G424" s="53" t="s">
        <v>1379</v>
      </c>
      <c r="H424" s="53" t="s">
        <v>1353</v>
      </c>
      <c r="I424" s="54" t="s">
        <v>355</v>
      </c>
      <c r="J424" s="55" t="s">
        <v>356</v>
      </c>
      <c r="K424" s="55" t="s">
        <v>357</v>
      </c>
      <c r="L424" s="55" t="s">
        <v>688</v>
      </c>
      <c r="M424" s="55" t="s">
        <v>389</v>
      </c>
      <c r="N424" s="55" t="s">
        <v>775</v>
      </c>
      <c r="O424" s="56">
        <v>1722623</v>
      </c>
      <c r="P424" s="56">
        <v>0</v>
      </c>
      <c r="Q424" s="56">
        <v>25268</v>
      </c>
      <c r="R424" s="56">
        <v>194945</v>
      </c>
      <c r="S424" s="57" t="s">
        <v>1939</v>
      </c>
      <c r="T424" s="56">
        <v>1604831</v>
      </c>
      <c r="U424" s="55" t="s">
        <v>663</v>
      </c>
      <c r="V424" s="53" t="s">
        <v>1133</v>
      </c>
      <c r="W424" s="9">
        <f t="shared" si="12"/>
        <v>1401</v>
      </c>
    </row>
    <row r="425" spans="1:23" s="10" customFormat="1" ht="180" customHeight="1">
      <c r="A425" s="8">
        <v>48</v>
      </c>
      <c r="B425" s="59" t="s">
        <v>1351</v>
      </c>
      <c r="C425" s="59" t="s">
        <v>99</v>
      </c>
      <c r="D425" s="59" t="s">
        <v>191</v>
      </c>
      <c r="E425" s="51">
        <v>1</v>
      </c>
      <c r="F425" s="52" t="s">
        <v>427</v>
      </c>
      <c r="G425" s="53" t="s">
        <v>428</v>
      </c>
      <c r="H425" s="53" t="s">
        <v>428</v>
      </c>
      <c r="I425" s="54" t="s">
        <v>1319</v>
      </c>
      <c r="J425" s="55" t="s">
        <v>1320</v>
      </c>
      <c r="K425" s="55" t="s">
        <v>1321</v>
      </c>
      <c r="L425" s="55" t="s">
        <v>228</v>
      </c>
      <c r="M425" s="55" t="s">
        <v>229</v>
      </c>
      <c r="N425" s="55" t="s">
        <v>230</v>
      </c>
      <c r="O425" s="56">
        <v>176103606.69999999</v>
      </c>
      <c r="P425" s="56">
        <v>1833878.92</v>
      </c>
      <c r="Q425" s="56">
        <v>4419371.8499999996</v>
      </c>
      <c r="R425" s="56">
        <v>7162544.1699999999</v>
      </c>
      <c r="S425" s="57" t="s">
        <v>1940</v>
      </c>
      <c r="T425" s="56">
        <v>236860974.38</v>
      </c>
      <c r="U425" s="55" t="s">
        <v>231</v>
      </c>
      <c r="V425" s="53" t="s">
        <v>1941</v>
      </c>
      <c r="W425" s="9">
        <f t="shared" si="12"/>
        <v>885</v>
      </c>
    </row>
    <row r="426" spans="1:23" s="10" customFormat="1" ht="226.5" customHeight="1">
      <c r="A426" s="8">
        <v>48</v>
      </c>
      <c r="B426" s="59" t="s">
        <v>1351</v>
      </c>
      <c r="C426" s="59" t="s">
        <v>99</v>
      </c>
      <c r="D426" s="59" t="s">
        <v>191</v>
      </c>
      <c r="E426" s="51">
        <v>1</v>
      </c>
      <c r="F426" s="52" t="s">
        <v>427</v>
      </c>
      <c r="G426" s="53" t="s">
        <v>428</v>
      </c>
      <c r="H426" s="53" t="s">
        <v>428</v>
      </c>
      <c r="I426" s="54" t="s">
        <v>735</v>
      </c>
      <c r="J426" s="55" t="s">
        <v>471</v>
      </c>
      <c r="K426" s="55" t="s">
        <v>374</v>
      </c>
      <c r="L426" s="55" t="s">
        <v>228</v>
      </c>
      <c r="M426" s="55" t="s">
        <v>229</v>
      </c>
      <c r="N426" s="55" t="s">
        <v>230</v>
      </c>
      <c r="O426" s="56">
        <v>329267625.81</v>
      </c>
      <c r="P426" s="56">
        <v>8021740</v>
      </c>
      <c r="Q426" s="56">
        <v>5453170</v>
      </c>
      <c r="R426" s="56">
        <v>4494590</v>
      </c>
      <c r="S426" s="57" t="s">
        <v>1942</v>
      </c>
      <c r="T426" s="56">
        <v>304424864</v>
      </c>
      <c r="U426" s="55" t="s">
        <v>231</v>
      </c>
      <c r="V426" s="53" t="s">
        <v>1943</v>
      </c>
      <c r="W426" s="9">
        <f t="shared" si="12"/>
        <v>1219</v>
      </c>
    </row>
    <row r="427" spans="1:23" s="29" customFormat="1" ht="11.25" outlineLevel="2">
      <c r="A427" s="27"/>
      <c r="B427" s="64" t="s">
        <v>1135</v>
      </c>
      <c r="C427" s="65"/>
      <c r="D427" s="65"/>
      <c r="E427" s="46">
        <f>SUBTOTAL(9,E428:E429)</f>
        <v>2</v>
      </c>
      <c r="F427" s="47"/>
      <c r="G427" s="47"/>
      <c r="H427" s="47"/>
      <c r="I427" s="48"/>
      <c r="J427" s="47"/>
      <c r="K427" s="47"/>
      <c r="L427" s="47"/>
      <c r="M427" s="47"/>
      <c r="N427" s="47"/>
      <c r="O427" s="49"/>
      <c r="P427" s="49"/>
      <c r="Q427" s="49"/>
      <c r="R427" s="49"/>
      <c r="S427" s="47"/>
      <c r="T427" s="49"/>
      <c r="U427" s="47"/>
      <c r="V427" s="50"/>
      <c r="W427" s="28"/>
    </row>
    <row r="428" spans="1:23" s="10" customFormat="1" ht="180" customHeight="1">
      <c r="A428" s="8">
        <v>48</v>
      </c>
      <c r="B428" s="59" t="s">
        <v>1351</v>
      </c>
      <c r="C428" s="59" t="s">
        <v>99</v>
      </c>
      <c r="D428" s="59" t="s">
        <v>516</v>
      </c>
      <c r="E428" s="51">
        <v>1</v>
      </c>
      <c r="F428" s="52">
        <v>340</v>
      </c>
      <c r="G428" s="53" t="s">
        <v>1354</v>
      </c>
      <c r="H428" s="53" t="s">
        <v>865</v>
      </c>
      <c r="I428" s="54" t="s">
        <v>866</v>
      </c>
      <c r="J428" s="55" t="s">
        <v>867</v>
      </c>
      <c r="K428" s="55" t="s">
        <v>680</v>
      </c>
      <c r="L428" s="55" t="s">
        <v>688</v>
      </c>
      <c r="M428" s="55" t="s">
        <v>681</v>
      </c>
      <c r="N428" s="55" t="s">
        <v>230</v>
      </c>
      <c r="O428" s="56">
        <v>0</v>
      </c>
      <c r="P428" s="56">
        <v>0</v>
      </c>
      <c r="Q428" s="56">
        <v>200.78</v>
      </c>
      <c r="R428" s="56">
        <v>46464.65</v>
      </c>
      <c r="S428" s="57" t="s">
        <v>1944</v>
      </c>
      <c r="T428" s="56">
        <v>16412812.66</v>
      </c>
      <c r="U428" s="55" t="s">
        <v>663</v>
      </c>
      <c r="V428" s="53" t="s">
        <v>1945</v>
      </c>
      <c r="W428" s="9">
        <f>IF(OR(LEFT(I428)="7",LEFT(I428,1)="8"),VALUE(RIGHT(I428,3)),VALUE(RIGHT(I428,4)))</f>
        <v>1467</v>
      </c>
    </row>
    <row r="429" spans="1:23" s="10" customFormat="1" ht="151.5" customHeight="1">
      <c r="A429" s="8">
        <v>48</v>
      </c>
      <c r="B429" s="59" t="s">
        <v>1351</v>
      </c>
      <c r="C429" s="59" t="s">
        <v>99</v>
      </c>
      <c r="D429" s="59" t="s">
        <v>516</v>
      </c>
      <c r="E429" s="51">
        <v>1</v>
      </c>
      <c r="F429" s="52" t="s">
        <v>557</v>
      </c>
      <c r="G429" s="53" t="s">
        <v>240</v>
      </c>
      <c r="H429" s="53" t="s">
        <v>1355</v>
      </c>
      <c r="I429" s="54" t="s">
        <v>241</v>
      </c>
      <c r="J429" s="55" t="s">
        <v>1356</v>
      </c>
      <c r="K429" s="55" t="s">
        <v>242</v>
      </c>
      <c r="L429" s="55" t="s">
        <v>688</v>
      </c>
      <c r="M429" s="55" t="s">
        <v>627</v>
      </c>
      <c r="N429" s="55" t="s">
        <v>230</v>
      </c>
      <c r="O429" s="56">
        <v>0</v>
      </c>
      <c r="P429" s="56">
        <v>0</v>
      </c>
      <c r="Q429" s="56">
        <v>0</v>
      </c>
      <c r="R429" s="56">
        <v>0</v>
      </c>
      <c r="S429" s="57" t="s">
        <v>1563</v>
      </c>
      <c r="T429" s="56">
        <v>0</v>
      </c>
      <c r="U429" s="55" t="s">
        <v>663</v>
      </c>
      <c r="V429" s="53" t="s">
        <v>1418</v>
      </c>
      <c r="W429" s="9">
        <f>IF(OR(LEFT(I429)="7",LEFT(I429,1)="8"),VALUE(RIGHT(I429,3)),VALUE(RIGHT(I429,4)))</f>
        <v>1132</v>
      </c>
    </row>
    <row r="430" spans="1:23" s="29" customFormat="1" ht="11.25" outlineLevel="2">
      <c r="A430" s="27"/>
      <c r="B430" s="64" t="s">
        <v>17</v>
      </c>
      <c r="C430" s="65"/>
      <c r="D430" s="65"/>
      <c r="E430" s="46">
        <f>SUBTOTAL(9,E431:E432)</f>
        <v>2</v>
      </c>
      <c r="F430" s="47"/>
      <c r="G430" s="47"/>
      <c r="H430" s="47"/>
      <c r="I430" s="48"/>
      <c r="J430" s="47"/>
      <c r="K430" s="47"/>
      <c r="L430" s="47"/>
      <c r="M430" s="47"/>
      <c r="N430" s="47"/>
      <c r="O430" s="49"/>
      <c r="P430" s="49"/>
      <c r="Q430" s="49"/>
      <c r="R430" s="49"/>
      <c r="S430" s="47"/>
      <c r="T430" s="49"/>
      <c r="U430" s="47"/>
      <c r="V430" s="50"/>
      <c r="W430" s="28"/>
    </row>
    <row r="431" spans="1:23" s="10" customFormat="1" ht="151.5" customHeight="1">
      <c r="A431" s="8">
        <v>48</v>
      </c>
      <c r="B431" s="59" t="s">
        <v>1351</v>
      </c>
      <c r="C431" s="59" t="s">
        <v>99</v>
      </c>
      <c r="D431" s="59" t="s">
        <v>776</v>
      </c>
      <c r="E431" s="51">
        <v>1</v>
      </c>
      <c r="F431" s="52" t="s">
        <v>557</v>
      </c>
      <c r="G431" s="53" t="s">
        <v>240</v>
      </c>
      <c r="H431" s="53" t="s">
        <v>116</v>
      </c>
      <c r="I431" s="54" t="s">
        <v>117</v>
      </c>
      <c r="J431" s="55" t="s">
        <v>1357</v>
      </c>
      <c r="K431" s="55" t="s">
        <v>732</v>
      </c>
      <c r="L431" s="55" t="s">
        <v>688</v>
      </c>
      <c r="M431" s="55" t="s">
        <v>627</v>
      </c>
      <c r="N431" s="55" t="s">
        <v>230</v>
      </c>
      <c r="O431" s="56">
        <v>0</v>
      </c>
      <c r="P431" s="56">
        <v>0</v>
      </c>
      <c r="Q431" s="56">
        <v>0</v>
      </c>
      <c r="R431" s="56">
        <v>0</v>
      </c>
      <c r="S431" s="57" t="s">
        <v>1565</v>
      </c>
      <c r="T431" s="56">
        <v>0</v>
      </c>
      <c r="U431" s="55" t="s">
        <v>663</v>
      </c>
      <c r="V431" s="53" t="s">
        <v>991</v>
      </c>
      <c r="W431" s="9">
        <f>IF(OR(LEFT(I431)="7",LEFT(I431,1)="8"),VALUE(RIGHT(I431,3)),VALUE(RIGHT(I431,4)))</f>
        <v>339</v>
      </c>
    </row>
    <row r="432" spans="1:23" s="10" customFormat="1" ht="151.5" customHeight="1">
      <c r="A432" s="8">
        <v>48</v>
      </c>
      <c r="B432" s="59" t="s">
        <v>1351</v>
      </c>
      <c r="C432" s="59" t="s">
        <v>99</v>
      </c>
      <c r="D432" s="59" t="s">
        <v>776</v>
      </c>
      <c r="E432" s="51">
        <v>1</v>
      </c>
      <c r="F432" s="52" t="s">
        <v>557</v>
      </c>
      <c r="G432" s="53" t="s">
        <v>240</v>
      </c>
      <c r="H432" s="53" t="s">
        <v>630</v>
      </c>
      <c r="I432" s="54" t="s">
        <v>631</v>
      </c>
      <c r="J432" s="55" t="s">
        <v>1358</v>
      </c>
      <c r="K432" s="55" t="s">
        <v>65</v>
      </c>
      <c r="L432" s="55" t="s">
        <v>688</v>
      </c>
      <c r="M432" s="55" t="s">
        <v>627</v>
      </c>
      <c r="N432" s="55" t="s">
        <v>230</v>
      </c>
      <c r="O432" s="56">
        <v>0</v>
      </c>
      <c r="P432" s="56">
        <v>0</v>
      </c>
      <c r="Q432" s="56">
        <v>0</v>
      </c>
      <c r="R432" s="56">
        <v>0</v>
      </c>
      <c r="S432" s="57" t="s">
        <v>1564</v>
      </c>
      <c r="T432" s="56">
        <v>0</v>
      </c>
      <c r="U432" s="55" t="s">
        <v>663</v>
      </c>
      <c r="V432" s="53" t="s">
        <v>1419</v>
      </c>
      <c r="W432" s="9">
        <f>IF(OR(LEFT(I432)="7",LEFT(I432,1)="8"),VALUE(RIGHT(I432,3)),VALUE(RIGHT(I432,4)))</f>
        <v>1328</v>
      </c>
    </row>
    <row r="433" spans="1:23" s="26" customFormat="1" ht="11.25" outlineLevel="1">
      <c r="A433" s="24"/>
      <c r="B433" s="62" t="s">
        <v>163</v>
      </c>
      <c r="C433" s="63"/>
      <c r="D433" s="63"/>
      <c r="E433" s="41">
        <f>SUBTOTAL(9,E434:E438)</f>
        <v>3</v>
      </c>
      <c r="F433" s="42"/>
      <c r="G433" s="42"/>
      <c r="H433" s="42"/>
      <c r="I433" s="43"/>
      <c r="J433" s="42"/>
      <c r="K433" s="42"/>
      <c r="L433" s="42"/>
      <c r="M433" s="42"/>
      <c r="N433" s="42"/>
      <c r="O433" s="44"/>
      <c r="P433" s="44"/>
      <c r="Q433" s="44"/>
      <c r="R433" s="44"/>
      <c r="S433" s="42"/>
      <c r="T433" s="44"/>
      <c r="U433" s="42"/>
      <c r="V433" s="45"/>
      <c r="W433" s="25"/>
    </row>
    <row r="434" spans="1:23" s="29" customFormat="1" ht="11.25" outlineLevel="2">
      <c r="A434" s="27"/>
      <c r="B434" s="64" t="s">
        <v>878</v>
      </c>
      <c r="C434" s="65"/>
      <c r="D434" s="65"/>
      <c r="E434" s="46">
        <f>SUBTOTAL(9,E435:E436)</f>
        <v>2</v>
      </c>
      <c r="F434" s="47"/>
      <c r="G434" s="47"/>
      <c r="H434" s="47"/>
      <c r="I434" s="48"/>
      <c r="J434" s="47"/>
      <c r="K434" s="47"/>
      <c r="L434" s="47"/>
      <c r="M434" s="47"/>
      <c r="N434" s="47"/>
      <c r="O434" s="49"/>
      <c r="P434" s="49"/>
      <c r="Q434" s="49"/>
      <c r="R434" s="49"/>
      <c r="S434" s="47"/>
      <c r="T434" s="49"/>
      <c r="U434" s="47"/>
      <c r="V434" s="50"/>
      <c r="W434" s="28"/>
    </row>
    <row r="435" spans="1:23" s="10" customFormat="1" ht="198.75" customHeight="1">
      <c r="A435" s="8">
        <v>48</v>
      </c>
      <c r="B435" s="59" t="s">
        <v>1351</v>
      </c>
      <c r="C435" s="59" t="s">
        <v>64</v>
      </c>
      <c r="D435" s="59" t="s">
        <v>191</v>
      </c>
      <c r="E435" s="51">
        <v>1</v>
      </c>
      <c r="F435" s="52">
        <v>410</v>
      </c>
      <c r="G435" s="53" t="s">
        <v>608</v>
      </c>
      <c r="H435" s="53" t="s">
        <v>608</v>
      </c>
      <c r="I435" s="54" t="s">
        <v>118</v>
      </c>
      <c r="J435" s="55" t="s">
        <v>119</v>
      </c>
      <c r="K435" s="55" t="s">
        <v>733</v>
      </c>
      <c r="L435" s="55" t="s">
        <v>228</v>
      </c>
      <c r="M435" s="55" t="s">
        <v>229</v>
      </c>
      <c r="N435" s="55" t="s">
        <v>230</v>
      </c>
      <c r="O435" s="56">
        <v>11497273</v>
      </c>
      <c r="P435" s="56">
        <v>11282053</v>
      </c>
      <c r="Q435" s="56">
        <v>108121</v>
      </c>
      <c r="R435" s="56">
        <v>7790777</v>
      </c>
      <c r="S435" s="57" t="s">
        <v>1946</v>
      </c>
      <c r="T435" s="56">
        <v>12662146</v>
      </c>
      <c r="U435" s="55" t="s">
        <v>231</v>
      </c>
      <c r="V435" s="53" t="s">
        <v>1947</v>
      </c>
      <c r="W435" s="9">
        <f>IF(OR(LEFT(I435)="7",LEFT(I435,1)="8"),VALUE(RIGHT(I435,3)),VALUE(RIGHT(I435,4)))</f>
        <v>76</v>
      </c>
    </row>
    <row r="436" spans="1:23" s="10" customFormat="1" ht="219.75" customHeight="1">
      <c r="A436" s="8">
        <v>48</v>
      </c>
      <c r="B436" s="59" t="s">
        <v>1351</v>
      </c>
      <c r="C436" s="59" t="s">
        <v>64</v>
      </c>
      <c r="D436" s="59" t="s">
        <v>191</v>
      </c>
      <c r="E436" s="51">
        <v>1</v>
      </c>
      <c r="F436" s="52">
        <v>410</v>
      </c>
      <c r="G436" s="53" t="s">
        <v>608</v>
      </c>
      <c r="H436" s="53" t="s">
        <v>608</v>
      </c>
      <c r="I436" s="54" t="s">
        <v>124</v>
      </c>
      <c r="J436" s="55" t="s">
        <v>125</v>
      </c>
      <c r="K436" s="55" t="s">
        <v>734</v>
      </c>
      <c r="L436" s="55" t="s">
        <v>688</v>
      </c>
      <c r="M436" s="55" t="s">
        <v>627</v>
      </c>
      <c r="N436" s="55" t="s">
        <v>230</v>
      </c>
      <c r="O436" s="56">
        <v>288568062.94</v>
      </c>
      <c r="P436" s="56">
        <v>122192745.92</v>
      </c>
      <c r="Q436" s="56">
        <v>3955309.79</v>
      </c>
      <c r="R436" s="56">
        <v>131178015.02</v>
      </c>
      <c r="S436" s="57" t="s">
        <v>1948</v>
      </c>
      <c r="T436" s="56">
        <v>517234145.63</v>
      </c>
      <c r="U436" s="55" t="s">
        <v>663</v>
      </c>
      <c r="V436" s="53" t="s">
        <v>1949</v>
      </c>
      <c r="W436" s="9">
        <f>IF(OR(LEFT(I436)="7",LEFT(I436,1)="8"),VALUE(RIGHT(I436,3)),VALUE(RIGHT(I436,4)))</f>
        <v>92</v>
      </c>
    </row>
    <row r="437" spans="1:23" s="29" customFormat="1" ht="11.25" outlineLevel="2">
      <c r="A437" s="27"/>
      <c r="B437" s="64" t="s">
        <v>17</v>
      </c>
      <c r="C437" s="65"/>
      <c r="D437" s="65"/>
      <c r="E437" s="46">
        <f>SUBTOTAL(9,E438:E438)</f>
        <v>1</v>
      </c>
      <c r="F437" s="47"/>
      <c r="G437" s="47"/>
      <c r="H437" s="47"/>
      <c r="I437" s="48"/>
      <c r="J437" s="47"/>
      <c r="K437" s="47"/>
      <c r="L437" s="47"/>
      <c r="M437" s="47"/>
      <c r="N437" s="47"/>
      <c r="O437" s="49"/>
      <c r="P437" s="49"/>
      <c r="Q437" s="49"/>
      <c r="R437" s="49"/>
      <c r="S437" s="47"/>
      <c r="T437" s="49"/>
      <c r="U437" s="47"/>
      <c r="V437" s="50"/>
      <c r="W437" s="28"/>
    </row>
    <row r="438" spans="1:23" s="10" customFormat="1" ht="172.5" customHeight="1">
      <c r="A438" s="8">
        <v>48</v>
      </c>
      <c r="B438" s="59" t="s">
        <v>1351</v>
      </c>
      <c r="C438" s="59" t="s">
        <v>64</v>
      </c>
      <c r="D438" s="59" t="s">
        <v>776</v>
      </c>
      <c r="E438" s="51">
        <v>1</v>
      </c>
      <c r="F438" s="52">
        <v>410</v>
      </c>
      <c r="G438" s="53" t="s">
        <v>608</v>
      </c>
      <c r="H438" s="53" t="s">
        <v>126</v>
      </c>
      <c r="I438" s="54">
        <v>700011200227</v>
      </c>
      <c r="J438" s="55" t="s">
        <v>127</v>
      </c>
      <c r="K438" s="55" t="s">
        <v>128</v>
      </c>
      <c r="L438" s="55" t="s">
        <v>688</v>
      </c>
      <c r="M438" s="55" t="s">
        <v>412</v>
      </c>
      <c r="N438" s="55" t="s">
        <v>230</v>
      </c>
      <c r="O438" s="56">
        <v>0</v>
      </c>
      <c r="P438" s="56">
        <v>0</v>
      </c>
      <c r="Q438" s="56">
        <v>0</v>
      </c>
      <c r="R438" s="56">
        <v>0</v>
      </c>
      <c r="S438" s="57" t="s">
        <v>1950</v>
      </c>
      <c r="T438" s="56">
        <v>0</v>
      </c>
      <c r="U438" s="55" t="s">
        <v>663</v>
      </c>
      <c r="V438" s="53" t="s">
        <v>1288</v>
      </c>
      <c r="W438" s="9">
        <f>IF(OR(LEFT(I438)="7",LEFT(I438,1)="8"),VALUE(RIGHT(I438,3)),VALUE(RIGHT(I438,4)))</f>
        <v>227</v>
      </c>
    </row>
    <row r="439" spans="1:23" s="23" customFormat="1" ht="37.5" customHeight="1" outlineLevel="3">
      <c r="A439" s="21"/>
      <c r="B439" s="66" t="s">
        <v>859</v>
      </c>
      <c r="C439" s="67"/>
      <c r="D439" s="67"/>
      <c r="E439" s="35">
        <f>SUBTOTAL(9,E442:E450)</f>
        <v>7</v>
      </c>
      <c r="F439" s="36"/>
      <c r="G439" s="36"/>
      <c r="H439" s="36"/>
      <c r="I439" s="37"/>
      <c r="J439" s="36"/>
      <c r="K439" s="36"/>
      <c r="L439" s="36"/>
      <c r="M439" s="36"/>
      <c r="N439" s="36"/>
      <c r="O439" s="38"/>
      <c r="P439" s="39"/>
      <c r="Q439" s="39"/>
      <c r="R439" s="39"/>
      <c r="S439" s="36"/>
      <c r="T439" s="39"/>
      <c r="U439" s="36"/>
      <c r="V439" s="40"/>
      <c r="W439" s="22"/>
    </row>
    <row r="440" spans="1:23" s="26" customFormat="1" ht="11.25" outlineLevel="1">
      <c r="A440" s="24"/>
      <c r="B440" s="62" t="s">
        <v>669</v>
      </c>
      <c r="C440" s="63" t="s">
        <v>667</v>
      </c>
      <c r="D440" s="63"/>
      <c r="E440" s="41">
        <f>SUBTOTAL(9,E441:E447)</f>
        <v>6</v>
      </c>
      <c r="F440" s="42"/>
      <c r="G440" s="42"/>
      <c r="H440" s="42"/>
      <c r="I440" s="43"/>
      <c r="J440" s="42"/>
      <c r="K440" s="42"/>
      <c r="L440" s="42"/>
      <c r="M440" s="42"/>
      <c r="N440" s="42"/>
      <c r="O440" s="44"/>
      <c r="P440" s="44"/>
      <c r="Q440" s="44"/>
      <c r="R440" s="44"/>
      <c r="S440" s="42"/>
      <c r="T440" s="44"/>
      <c r="U440" s="42"/>
      <c r="V440" s="45"/>
      <c r="W440" s="25"/>
    </row>
    <row r="441" spans="1:23" s="29" customFormat="1" ht="11.25" outlineLevel="2">
      <c r="A441" s="27"/>
      <c r="B441" s="64" t="s">
        <v>272</v>
      </c>
      <c r="C441" s="65"/>
      <c r="D441" s="65"/>
      <c r="E441" s="46">
        <f>SUBTOTAL(9,E442:E447)</f>
        <v>6</v>
      </c>
      <c r="F441" s="47"/>
      <c r="G441" s="47"/>
      <c r="H441" s="47"/>
      <c r="I441" s="48"/>
      <c r="J441" s="47"/>
      <c r="K441" s="47"/>
      <c r="L441" s="47"/>
      <c r="M441" s="47"/>
      <c r="N441" s="47"/>
      <c r="O441" s="49"/>
      <c r="P441" s="49"/>
      <c r="Q441" s="49"/>
      <c r="R441" s="49"/>
      <c r="S441" s="47"/>
      <c r="T441" s="49"/>
      <c r="U441" s="47"/>
      <c r="V441" s="50"/>
      <c r="W441" s="28"/>
    </row>
    <row r="442" spans="1:23" s="10" customFormat="1" ht="151.5" customHeight="1">
      <c r="A442" s="8">
        <v>50</v>
      </c>
      <c r="B442" s="59" t="s">
        <v>859</v>
      </c>
      <c r="C442" s="59" t="s">
        <v>99</v>
      </c>
      <c r="D442" s="59" t="s">
        <v>191</v>
      </c>
      <c r="E442" s="51">
        <v>1</v>
      </c>
      <c r="F442" s="52" t="s">
        <v>860</v>
      </c>
      <c r="G442" s="53" t="s">
        <v>859</v>
      </c>
      <c r="H442" s="53" t="s">
        <v>859</v>
      </c>
      <c r="I442" s="54" t="s">
        <v>25</v>
      </c>
      <c r="J442" s="55" t="s">
        <v>752</v>
      </c>
      <c r="K442" s="55" t="s">
        <v>753</v>
      </c>
      <c r="L442" s="55" t="s">
        <v>688</v>
      </c>
      <c r="M442" s="55" t="s">
        <v>243</v>
      </c>
      <c r="N442" s="55" t="s">
        <v>230</v>
      </c>
      <c r="O442" s="56">
        <v>206840970</v>
      </c>
      <c r="P442" s="56">
        <v>41702177</v>
      </c>
      <c r="Q442" s="56">
        <v>3680692</v>
      </c>
      <c r="R442" s="56">
        <v>36502090</v>
      </c>
      <c r="S442" s="57" t="s">
        <v>1566</v>
      </c>
      <c r="T442" s="56">
        <v>259412365</v>
      </c>
      <c r="U442" s="55" t="s">
        <v>231</v>
      </c>
      <c r="V442" s="53" t="s">
        <v>1951</v>
      </c>
      <c r="W442" s="9">
        <f t="shared" ref="W442:W447" si="13">IF(OR(LEFT(I442)="7",LEFT(I442,1)="8"),VALUE(RIGHT(I442,3)),VALUE(RIGHT(I442,4)))</f>
        <v>344</v>
      </c>
    </row>
    <row r="443" spans="1:23" s="10" customFormat="1" ht="151.5" customHeight="1">
      <c r="A443" s="8">
        <v>50</v>
      </c>
      <c r="B443" s="59" t="s">
        <v>859</v>
      </c>
      <c r="C443" s="59" t="s">
        <v>99</v>
      </c>
      <c r="D443" s="59" t="s">
        <v>191</v>
      </c>
      <c r="E443" s="51">
        <v>1</v>
      </c>
      <c r="F443" s="52" t="s">
        <v>860</v>
      </c>
      <c r="G443" s="53" t="s">
        <v>859</v>
      </c>
      <c r="H443" s="53" t="s">
        <v>859</v>
      </c>
      <c r="I443" s="54" t="s">
        <v>754</v>
      </c>
      <c r="J443" s="55" t="s">
        <v>755</v>
      </c>
      <c r="K443" s="55" t="s">
        <v>756</v>
      </c>
      <c r="L443" s="55" t="s">
        <v>688</v>
      </c>
      <c r="M443" s="55" t="s">
        <v>243</v>
      </c>
      <c r="N443" s="55" t="s">
        <v>230</v>
      </c>
      <c r="O443" s="56">
        <v>23143186.59</v>
      </c>
      <c r="P443" s="56">
        <v>5316741.5</v>
      </c>
      <c r="Q443" s="56">
        <v>278419.73</v>
      </c>
      <c r="R443" s="56">
        <v>10459842.060000001</v>
      </c>
      <c r="S443" s="57" t="s">
        <v>1567</v>
      </c>
      <c r="T443" s="56">
        <v>10511744</v>
      </c>
      <c r="U443" s="55" t="s">
        <v>231</v>
      </c>
      <c r="V443" s="53" t="s">
        <v>1295</v>
      </c>
      <c r="W443" s="9">
        <f t="shared" si="13"/>
        <v>347</v>
      </c>
    </row>
    <row r="444" spans="1:23" s="10" customFormat="1" ht="211.5" customHeight="1">
      <c r="A444" s="8">
        <v>50</v>
      </c>
      <c r="B444" s="59" t="s">
        <v>859</v>
      </c>
      <c r="C444" s="59" t="s">
        <v>99</v>
      </c>
      <c r="D444" s="59" t="s">
        <v>191</v>
      </c>
      <c r="E444" s="51">
        <v>1</v>
      </c>
      <c r="F444" s="52" t="s">
        <v>860</v>
      </c>
      <c r="G444" s="53" t="s">
        <v>859</v>
      </c>
      <c r="H444" s="53" t="s">
        <v>859</v>
      </c>
      <c r="I444" s="54" t="s">
        <v>345</v>
      </c>
      <c r="J444" s="55" t="s">
        <v>883</v>
      </c>
      <c r="K444" s="55" t="s">
        <v>884</v>
      </c>
      <c r="L444" s="55" t="s">
        <v>688</v>
      </c>
      <c r="M444" s="55" t="s">
        <v>627</v>
      </c>
      <c r="N444" s="55" t="s">
        <v>230</v>
      </c>
      <c r="O444" s="56">
        <v>204535758.53</v>
      </c>
      <c r="P444" s="56">
        <v>6010534.3300000001</v>
      </c>
      <c r="Q444" s="56">
        <v>2055313.77</v>
      </c>
      <c r="R444" s="56">
        <v>11793749.52</v>
      </c>
      <c r="S444" s="57" t="s">
        <v>1568</v>
      </c>
      <c r="T444" s="56">
        <v>217351724.24000001</v>
      </c>
      <c r="U444" s="55" t="s">
        <v>231</v>
      </c>
      <c r="V444" s="53" t="s">
        <v>1061</v>
      </c>
      <c r="W444" s="9">
        <f t="shared" si="13"/>
        <v>1497</v>
      </c>
    </row>
    <row r="445" spans="1:23" s="10" customFormat="1" ht="151.5" customHeight="1">
      <c r="A445" s="8">
        <v>50</v>
      </c>
      <c r="B445" s="59" t="s">
        <v>859</v>
      </c>
      <c r="C445" s="59" t="s">
        <v>99</v>
      </c>
      <c r="D445" s="59" t="s">
        <v>191</v>
      </c>
      <c r="E445" s="51">
        <v>1</v>
      </c>
      <c r="F445" s="52" t="s">
        <v>860</v>
      </c>
      <c r="G445" s="53" t="s">
        <v>859</v>
      </c>
      <c r="H445" s="53" t="s">
        <v>859</v>
      </c>
      <c r="I445" s="54" t="s">
        <v>22</v>
      </c>
      <c r="J445" s="55" t="s">
        <v>23</v>
      </c>
      <c r="K445" s="55" t="s">
        <v>24</v>
      </c>
      <c r="L445" s="55" t="s">
        <v>688</v>
      </c>
      <c r="M445" s="55" t="s">
        <v>243</v>
      </c>
      <c r="N445" s="55" t="s">
        <v>655</v>
      </c>
      <c r="O445" s="56">
        <v>44060149.640000001</v>
      </c>
      <c r="P445" s="56">
        <v>24924932.469999999</v>
      </c>
      <c r="Q445" s="56">
        <v>850145.42</v>
      </c>
      <c r="R445" s="56">
        <v>7580942.5300000003</v>
      </c>
      <c r="S445" s="57" t="s">
        <v>1569</v>
      </c>
      <c r="T445" s="56">
        <v>68526742.430000007</v>
      </c>
      <c r="U445" s="55" t="s">
        <v>231</v>
      </c>
      <c r="V445" s="53" t="s">
        <v>1374</v>
      </c>
      <c r="W445" s="9">
        <f t="shared" si="13"/>
        <v>343</v>
      </c>
    </row>
    <row r="446" spans="1:23" s="10" customFormat="1" ht="151.5" customHeight="1">
      <c r="A446" s="8">
        <v>50</v>
      </c>
      <c r="B446" s="59" t="s">
        <v>859</v>
      </c>
      <c r="C446" s="59" t="s">
        <v>99</v>
      </c>
      <c r="D446" s="59" t="s">
        <v>191</v>
      </c>
      <c r="E446" s="51">
        <v>1</v>
      </c>
      <c r="F446" s="52" t="s">
        <v>860</v>
      </c>
      <c r="G446" s="53" t="s">
        <v>859</v>
      </c>
      <c r="H446" s="53" t="s">
        <v>859</v>
      </c>
      <c r="I446" s="54" t="s">
        <v>861</v>
      </c>
      <c r="J446" s="55" t="s">
        <v>20</v>
      </c>
      <c r="K446" s="55" t="s">
        <v>21</v>
      </c>
      <c r="L446" s="55" t="s">
        <v>688</v>
      </c>
      <c r="M446" s="55" t="s">
        <v>833</v>
      </c>
      <c r="N446" s="55" t="s">
        <v>655</v>
      </c>
      <c r="O446" s="56">
        <v>223843.48</v>
      </c>
      <c r="P446" s="56">
        <v>0</v>
      </c>
      <c r="Q446" s="56">
        <v>3034.54</v>
      </c>
      <c r="R446" s="56">
        <v>8206.43</v>
      </c>
      <c r="S446" s="57" t="s">
        <v>1570</v>
      </c>
      <c r="T446" s="56">
        <v>199715.92</v>
      </c>
      <c r="U446" s="55" t="s">
        <v>231</v>
      </c>
      <c r="V446" s="53" t="s">
        <v>1952</v>
      </c>
      <c r="W446" s="9">
        <f t="shared" si="13"/>
        <v>1054</v>
      </c>
    </row>
    <row r="447" spans="1:23" s="10" customFormat="1" ht="189" customHeight="1">
      <c r="A447" s="8">
        <v>50</v>
      </c>
      <c r="B447" s="59" t="s">
        <v>859</v>
      </c>
      <c r="C447" s="59" t="s">
        <v>99</v>
      </c>
      <c r="D447" s="59" t="s">
        <v>191</v>
      </c>
      <c r="E447" s="51">
        <v>1</v>
      </c>
      <c r="F447" s="52" t="s">
        <v>860</v>
      </c>
      <c r="G447" s="53" t="s">
        <v>859</v>
      </c>
      <c r="H447" s="53" t="s">
        <v>859</v>
      </c>
      <c r="I447" s="54" t="s">
        <v>936</v>
      </c>
      <c r="J447" s="55" t="s">
        <v>937</v>
      </c>
      <c r="K447" s="55" t="s">
        <v>938</v>
      </c>
      <c r="L447" s="55" t="s">
        <v>688</v>
      </c>
      <c r="M447" s="55" t="s">
        <v>627</v>
      </c>
      <c r="N447" s="55" t="s">
        <v>655</v>
      </c>
      <c r="O447" s="56">
        <v>246044302.15000001</v>
      </c>
      <c r="P447" s="56">
        <v>0</v>
      </c>
      <c r="Q447" s="56">
        <v>6006602.0700000003</v>
      </c>
      <c r="R447" s="56">
        <v>5562350.8499999996</v>
      </c>
      <c r="S447" s="57" t="s">
        <v>1571</v>
      </c>
      <c r="T447" s="56">
        <v>332272013.41000003</v>
      </c>
      <c r="U447" s="55" t="s">
        <v>231</v>
      </c>
      <c r="V447" s="53" t="s">
        <v>1953</v>
      </c>
      <c r="W447" s="9">
        <f t="shared" si="13"/>
        <v>1537</v>
      </c>
    </row>
    <row r="448" spans="1:23" s="26" customFormat="1" ht="11.25" outlineLevel="1">
      <c r="A448" s="24"/>
      <c r="B448" s="62" t="s">
        <v>276</v>
      </c>
      <c r="C448" s="63"/>
      <c r="D448" s="63"/>
      <c r="E448" s="41">
        <f>SUBTOTAL(9,E449:E450)</f>
        <v>1</v>
      </c>
      <c r="F448" s="42"/>
      <c r="G448" s="42"/>
      <c r="H448" s="42"/>
      <c r="I448" s="43"/>
      <c r="J448" s="42"/>
      <c r="K448" s="42"/>
      <c r="L448" s="42"/>
      <c r="M448" s="42"/>
      <c r="N448" s="42"/>
      <c r="O448" s="44"/>
      <c r="P448" s="44"/>
      <c r="Q448" s="44"/>
      <c r="R448" s="44"/>
      <c r="S448" s="42"/>
      <c r="T448" s="44"/>
      <c r="U448" s="42"/>
      <c r="V448" s="45"/>
      <c r="W448" s="25"/>
    </row>
    <row r="449" spans="1:23" s="29" customFormat="1" ht="11.25" outlineLevel="2">
      <c r="A449" s="27"/>
      <c r="B449" s="64" t="s">
        <v>272</v>
      </c>
      <c r="C449" s="65"/>
      <c r="D449" s="65"/>
      <c r="E449" s="46">
        <f>SUBTOTAL(9,E450:E450)</f>
        <v>1</v>
      </c>
      <c r="F449" s="47"/>
      <c r="G449" s="47"/>
      <c r="H449" s="47"/>
      <c r="I449" s="48"/>
      <c r="J449" s="47"/>
      <c r="K449" s="47"/>
      <c r="L449" s="47"/>
      <c r="M449" s="47"/>
      <c r="N449" s="47"/>
      <c r="O449" s="49"/>
      <c r="P449" s="49"/>
      <c r="Q449" s="49"/>
      <c r="R449" s="49"/>
      <c r="S449" s="47"/>
      <c r="T449" s="49"/>
      <c r="U449" s="47"/>
      <c r="V449" s="50"/>
      <c r="W449" s="28"/>
    </row>
    <row r="450" spans="1:23" s="10" customFormat="1" ht="151.5" customHeight="1">
      <c r="A450" s="8">
        <v>50</v>
      </c>
      <c r="B450" s="59" t="s">
        <v>859</v>
      </c>
      <c r="C450" s="59" t="s">
        <v>164</v>
      </c>
      <c r="D450" s="59" t="s">
        <v>191</v>
      </c>
      <c r="E450" s="51">
        <v>1</v>
      </c>
      <c r="F450" s="52" t="s">
        <v>860</v>
      </c>
      <c r="G450" s="53" t="s">
        <v>859</v>
      </c>
      <c r="H450" s="53" t="s">
        <v>859</v>
      </c>
      <c r="I450" s="54" t="s">
        <v>314</v>
      </c>
      <c r="J450" s="55" t="s">
        <v>539</v>
      </c>
      <c r="K450" s="55" t="s">
        <v>885</v>
      </c>
      <c r="L450" s="55" t="s">
        <v>688</v>
      </c>
      <c r="M450" s="55" t="s">
        <v>625</v>
      </c>
      <c r="N450" s="55" t="s">
        <v>230</v>
      </c>
      <c r="O450" s="56">
        <v>460722887.08999997</v>
      </c>
      <c r="P450" s="56">
        <v>38062706.920000002</v>
      </c>
      <c r="Q450" s="56">
        <v>11509179.66</v>
      </c>
      <c r="R450" s="56">
        <v>13836038.619999999</v>
      </c>
      <c r="S450" s="57" t="s">
        <v>1954</v>
      </c>
      <c r="T450" s="56">
        <v>639764067.90999997</v>
      </c>
      <c r="U450" s="55" t="s">
        <v>231</v>
      </c>
      <c r="V450" s="53" t="s">
        <v>1359</v>
      </c>
      <c r="W450" s="9">
        <f>IF(OR(LEFT(I450)="7",LEFT(I450,1)="8"),VALUE(RIGHT(I450,3)),VALUE(RIGHT(I450,4)))</f>
        <v>737</v>
      </c>
    </row>
    <row r="451" spans="1:23" s="23" customFormat="1" ht="37.5" customHeight="1" outlineLevel="3">
      <c r="A451" s="21"/>
      <c r="B451" s="66" t="s">
        <v>1360</v>
      </c>
      <c r="C451" s="67"/>
      <c r="D451" s="67"/>
      <c r="E451" s="35">
        <f>SUBTOTAL(9,E454:E457)</f>
        <v>4</v>
      </c>
      <c r="F451" s="61"/>
      <c r="G451" s="61"/>
      <c r="H451" s="61"/>
      <c r="I451" s="37"/>
      <c r="J451" s="61"/>
      <c r="K451" s="61"/>
      <c r="L451" s="61"/>
      <c r="M451" s="61"/>
      <c r="N451" s="61"/>
      <c r="O451" s="38"/>
      <c r="P451" s="39"/>
      <c r="Q451" s="39"/>
      <c r="R451" s="39"/>
      <c r="S451" s="61"/>
      <c r="T451" s="39"/>
      <c r="U451" s="61"/>
      <c r="V451" s="40"/>
      <c r="W451" s="22"/>
    </row>
    <row r="452" spans="1:23" s="26" customFormat="1" ht="11.25" outlineLevel="1">
      <c r="A452" s="24"/>
      <c r="B452" s="62" t="s">
        <v>669</v>
      </c>
      <c r="C452" s="63" t="s">
        <v>667</v>
      </c>
      <c r="D452" s="63"/>
      <c r="E452" s="41">
        <f>SUBTOTAL(9,E453:E457)</f>
        <v>4</v>
      </c>
      <c r="F452" s="42"/>
      <c r="G452" s="42"/>
      <c r="H452" s="42"/>
      <c r="I452" s="43"/>
      <c r="J452" s="42"/>
      <c r="K452" s="42"/>
      <c r="L452" s="42"/>
      <c r="M452" s="42"/>
      <c r="N452" s="42"/>
      <c r="O452" s="44"/>
      <c r="P452" s="44"/>
      <c r="Q452" s="44"/>
      <c r="R452" s="44"/>
      <c r="S452" s="42"/>
      <c r="T452" s="44"/>
      <c r="U452" s="42"/>
      <c r="V452" s="45"/>
      <c r="W452" s="25"/>
    </row>
    <row r="453" spans="1:23" s="29" customFormat="1" ht="11.25" outlineLevel="2">
      <c r="A453" s="27"/>
      <c r="B453" s="64" t="s">
        <v>272</v>
      </c>
      <c r="C453" s="65"/>
      <c r="D453" s="65"/>
      <c r="E453" s="46">
        <f>SUBTOTAL(9,E454:E457)</f>
        <v>4</v>
      </c>
      <c r="F453" s="47"/>
      <c r="G453" s="47"/>
      <c r="H453" s="47"/>
      <c r="I453" s="48"/>
      <c r="J453" s="47"/>
      <c r="K453" s="47"/>
      <c r="L453" s="47"/>
      <c r="M453" s="47"/>
      <c r="N453" s="47"/>
      <c r="O453" s="49"/>
      <c r="P453" s="49"/>
      <c r="Q453" s="49"/>
      <c r="R453" s="49"/>
      <c r="S453" s="47"/>
      <c r="T453" s="49"/>
      <c r="U453" s="47"/>
      <c r="V453" s="50"/>
      <c r="W453" s="28"/>
    </row>
    <row r="454" spans="1:23" s="10" customFormat="1" ht="287.25" customHeight="1">
      <c r="A454" s="8">
        <v>52</v>
      </c>
      <c r="B454" s="59" t="s">
        <v>1360</v>
      </c>
      <c r="C454" s="59" t="s">
        <v>99</v>
      </c>
      <c r="D454" s="59" t="s">
        <v>191</v>
      </c>
      <c r="E454" s="51">
        <v>1</v>
      </c>
      <c r="F454" s="52" t="s">
        <v>1361</v>
      </c>
      <c r="G454" s="53" t="s">
        <v>1362</v>
      </c>
      <c r="H454" s="53" t="s">
        <v>1362</v>
      </c>
      <c r="I454" s="54" t="s">
        <v>322</v>
      </c>
      <c r="J454" s="55" t="s">
        <v>323</v>
      </c>
      <c r="K454" s="55" t="s">
        <v>176</v>
      </c>
      <c r="L454" s="55" t="s">
        <v>688</v>
      </c>
      <c r="M454" s="55" t="s">
        <v>412</v>
      </c>
      <c r="N454" s="55" t="s">
        <v>230</v>
      </c>
      <c r="O454" s="56">
        <v>72984841.5</v>
      </c>
      <c r="P454" s="56">
        <v>152951.87</v>
      </c>
      <c r="Q454" s="56">
        <v>2161033.85</v>
      </c>
      <c r="R454" s="56">
        <v>1514835.88</v>
      </c>
      <c r="S454" s="57" t="s">
        <v>1572</v>
      </c>
      <c r="T454" s="56">
        <v>77532539.950000003</v>
      </c>
      <c r="U454" s="55" t="s">
        <v>231</v>
      </c>
      <c r="V454" s="53" t="s">
        <v>1228</v>
      </c>
      <c r="W454" s="9">
        <f>IF(OR(LEFT(I454)="7",LEFT(I454,1)="8"),VALUE(RIGHT(I454,3)),VALUE(RIGHT(I454,4)))</f>
        <v>110</v>
      </c>
    </row>
    <row r="455" spans="1:23" s="10" customFormat="1" ht="151.5" customHeight="1">
      <c r="A455" s="8">
        <v>52</v>
      </c>
      <c r="B455" s="59" t="s">
        <v>1360</v>
      </c>
      <c r="C455" s="59" t="s">
        <v>99</v>
      </c>
      <c r="D455" s="59" t="s">
        <v>191</v>
      </c>
      <c r="E455" s="51">
        <v>1</v>
      </c>
      <c r="F455" s="52" t="s">
        <v>1361</v>
      </c>
      <c r="G455" s="53" t="s">
        <v>1362</v>
      </c>
      <c r="H455" s="53" t="s">
        <v>1362</v>
      </c>
      <c r="I455" s="54" t="s">
        <v>332</v>
      </c>
      <c r="J455" s="55" t="s">
        <v>333</v>
      </c>
      <c r="K455" s="55" t="s">
        <v>803</v>
      </c>
      <c r="L455" s="55" t="s">
        <v>228</v>
      </c>
      <c r="M455" s="55" t="s">
        <v>662</v>
      </c>
      <c r="N455" s="55" t="s">
        <v>230</v>
      </c>
      <c r="O455" s="56">
        <v>82586.100000000006</v>
      </c>
      <c r="P455" s="56">
        <v>0</v>
      </c>
      <c r="Q455" s="56">
        <v>849.31</v>
      </c>
      <c r="R455" s="56">
        <v>51.24</v>
      </c>
      <c r="S455" s="57" t="s">
        <v>1573</v>
      </c>
      <c r="T455" s="56">
        <v>83384.17</v>
      </c>
      <c r="U455" s="55" t="s">
        <v>231</v>
      </c>
      <c r="V455" s="53" t="s">
        <v>1153</v>
      </c>
      <c r="W455" s="9">
        <f>IF(OR(LEFT(I455)="7",LEFT(I455,1)="8"),VALUE(RIGHT(I455,3)),VALUE(RIGHT(I455,4)))</f>
        <v>194</v>
      </c>
    </row>
    <row r="456" spans="1:23" s="10" customFormat="1" ht="151.5" customHeight="1">
      <c r="A456" s="8">
        <v>52</v>
      </c>
      <c r="B456" s="59" t="s">
        <v>1360</v>
      </c>
      <c r="C456" s="59" t="s">
        <v>99</v>
      </c>
      <c r="D456" s="59" t="s">
        <v>191</v>
      </c>
      <c r="E456" s="51">
        <v>1</v>
      </c>
      <c r="F456" s="52" t="s">
        <v>1361</v>
      </c>
      <c r="G456" s="53" t="s">
        <v>1362</v>
      </c>
      <c r="H456" s="53" t="s">
        <v>1362</v>
      </c>
      <c r="I456" s="54" t="s">
        <v>177</v>
      </c>
      <c r="J456" s="55" t="s">
        <v>330</v>
      </c>
      <c r="K456" s="55" t="s">
        <v>331</v>
      </c>
      <c r="L456" s="55" t="s">
        <v>688</v>
      </c>
      <c r="M456" s="55" t="s">
        <v>412</v>
      </c>
      <c r="N456" s="55" t="s">
        <v>341</v>
      </c>
      <c r="O456" s="56">
        <v>6664419184.2299995</v>
      </c>
      <c r="P456" s="56">
        <v>10798746000</v>
      </c>
      <c r="Q456" s="56">
        <v>70707943.599999994</v>
      </c>
      <c r="R456" s="56">
        <v>11742038122.17</v>
      </c>
      <c r="S456" s="57" t="s">
        <v>1574</v>
      </c>
      <c r="T456" s="56">
        <v>3986699428.1999998</v>
      </c>
      <c r="U456" s="55" t="s">
        <v>231</v>
      </c>
      <c r="V456" s="53" t="s">
        <v>1229</v>
      </c>
      <c r="W456" s="9">
        <f>IF(OR(LEFT(I456)="7",LEFT(I456,1)="8"),VALUE(RIGHT(I456,3)),VALUE(RIGHT(I456,4)))</f>
        <v>889</v>
      </c>
    </row>
    <row r="457" spans="1:23" s="10" customFormat="1" ht="151.5" customHeight="1">
      <c r="A457" s="8">
        <v>52</v>
      </c>
      <c r="B457" s="59" t="s">
        <v>1360</v>
      </c>
      <c r="C457" s="59" t="s">
        <v>64</v>
      </c>
      <c r="D457" s="59" t="s">
        <v>191</v>
      </c>
      <c r="E457" s="51">
        <v>1</v>
      </c>
      <c r="F457" s="52" t="s">
        <v>1363</v>
      </c>
      <c r="G457" s="53" t="s">
        <v>1364</v>
      </c>
      <c r="H457" s="53" t="s">
        <v>1364</v>
      </c>
      <c r="I457" s="54" t="s">
        <v>1136</v>
      </c>
      <c r="J457" s="55" t="s">
        <v>1137</v>
      </c>
      <c r="K457" s="55" t="s">
        <v>1138</v>
      </c>
      <c r="L457" s="55" t="s">
        <v>228</v>
      </c>
      <c r="M457" s="55" t="s">
        <v>380</v>
      </c>
      <c r="N457" s="55" t="s">
        <v>650</v>
      </c>
      <c r="O457" s="56">
        <v>7662928.3700000001</v>
      </c>
      <c r="P457" s="56">
        <v>464014.42</v>
      </c>
      <c r="Q457" s="56">
        <v>478830.07</v>
      </c>
      <c r="R457" s="56">
        <v>51253109.780000001</v>
      </c>
      <c r="S457" s="57" t="s">
        <v>1575</v>
      </c>
      <c r="T457" s="56">
        <v>770520440.65999997</v>
      </c>
      <c r="U457" s="55" t="s">
        <v>663</v>
      </c>
      <c r="V457" s="53" t="s">
        <v>1420</v>
      </c>
      <c r="W457" s="9">
        <f>IF(OR(LEFT(I457)="7",LEFT(I457,1)="8"),VALUE(RIGHT(I457,3)),VALUE(RIGHT(I457,4)))</f>
        <v>1569</v>
      </c>
    </row>
    <row r="458" spans="1:23" s="23" customFormat="1" ht="37.5" customHeight="1" outlineLevel="3">
      <c r="A458" s="21"/>
      <c r="B458" s="66" t="s">
        <v>500</v>
      </c>
      <c r="C458" s="67"/>
      <c r="D458" s="67"/>
      <c r="E458" s="35">
        <f>SUBTOTAL(9,E461:F464)</f>
        <v>4</v>
      </c>
      <c r="F458" s="61"/>
      <c r="G458" s="61"/>
      <c r="H458" s="61"/>
      <c r="I458" s="37"/>
      <c r="J458" s="61"/>
      <c r="K458" s="61"/>
      <c r="L458" s="61"/>
      <c r="M458" s="61"/>
      <c r="N458" s="61"/>
      <c r="O458" s="38"/>
      <c r="P458" s="39"/>
      <c r="Q458" s="39"/>
      <c r="R458" s="39"/>
      <c r="S458" s="61"/>
      <c r="T458" s="39"/>
      <c r="U458" s="61"/>
      <c r="V458" s="40"/>
      <c r="W458" s="22"/>
    </row>
    <row r="459" spans="1:23" s="26" customFormat="1" ht="11.25" outlineLevel="1">
      <c r="A459" s="24"/>
      <c r="B459" s="62" t="s">
        <v>669</v>
      </c>
      <c r="C459" s="63" t="s">
        <v>667</v>
      </c>
      <c r="D459" s="63"/>
      <c r="E459" s="41">
        <f>SUBTOTAL(9,E460:E464)</f>
        <v>4</v>
      </c>
      <c r="F459" s="42"/>
      <c r="G459" s="42"/>
      <c r="H459" s="42"/>
      <c r="I459" s="43"/>
      <c r="J459" s="42"/>
      <c r="K459" s="42"/>
      <c r="L459" s="42"/>
      <c r="M459" s="42"/>
      <c r="N459" s="42"/>
      <c r="O459" s="44"/>
      <c r="P459" s="44"/>
      <c r="Q459" s="44"/>
      <c r="R459" s="44"/>
      <c r="S459" s="42"/>
      <c r="T459" s="44"/>
      <c r="U459" s="42"/>
      <c r="V459" s="45"/>
      <c r="W459" s="25"/>
    </row>
    <row r="460" spans="1:23" s="29" customFormat="1" ht="11.25" outlineLevel="2">
      <c r="A460" s="27"/>
      <c r="B460" s="64" t="s">
        <v>272</v>
      </c>
      <c r="C460" s="65"/>
      <c r="D460" s="65"/>
      <c r="E460" s="46">
        <f>SUBTOTAL(9,E461:F464)</f>
        <v>4</v>
      </c>
      <c r="F460" s="47"/>
      <c r="G460" s="47"/>
      <c r="H460" s="47"/>
      <c r="I460" s="48"/>
      <c r="J460" s="47"/>
      <c r="K460" s="47"/>
      <c r="L460" s="47"/>
      <c r="M460" s="47"/>
      <c r="N460" s="47"/>
      <c r="O460" s="49"/>
      <c r="P460" s="49"/>
      <c r="Q460" s="49"/>
      <c r="R460" s="49"/>
      <c r="S460" s="47"/>
      <c r="T460" s="49"/>
      <c r="U460" s="47"/>
      <c r="V460" s="50"/>
      <c r="W460" s="28"/>
    </row>
    <row r="461" spans="1:23" s="10" customFormat="1" ht="151.5" customHeight="1">
      <c r="A461" s="8">
        <v>53</v>
      </c>
      <c r="B461" s="59" t="s">
        <v>500</v>
      </c>
      <c r="C461" s="59" t="s">
        <v>99</v>
      </c>
      <c r="D461" s="59" t="s">
        <v>191</v>
      </c>
      <c r="E461" s="51">
        <v>1</v>
      </c>
      <c r="F461" s="52" t="s">
        <v>1365</v>
      </c>
      <c r="G461" s="53" t="s">
        <v>1380</v>
      </c>
      <c r="H461" s="53" t="s">
        <v>500</v>
      </c>
      <c r="I461" s="54" t="s">
        <v>352</v>
      </c>
      <c r="J461" s="55" t="s">
        <v>477</v>
      </c>
      <c r="K461" s="55" t="s">
        <v>478</v>
      </c>
      <c r="L461" s="55" t="s">
        <v>228</v>
      </c>
      <c r="M461" s="55" t="s">
        <v>662</v>
      </c>
      <c r="N461" s="55" t="s">
        <v>230</v>
      </c>
      <c r="O461" s="56">
        <v>1132277135.77</v>
      </c>
      <c r="P461" s="56">
        <v>41920099.259999998</v>
      </c>
      <c r="Q461" s="56">
        <v>19887882.43</v>
      </c>
      <c r="R461" s="56">
        <v>68705849.620000005</v>
      </c>
      <c r="S461" s="57" t="s">
        <v>1955</v>
      </c>
      <c r="T461" s="56">
        <v>1079902886.1500001</v>
      </c>
      <c r="U461" s="55" t="s">
        <v>231</v>
      </c>
      <c r="V461" s="53" t="s">
        <v>1421</v>
      </c>
      <c r="W461" s="9">
        <f>IF(OR(LEFT(I461)="7",LEFT(I461,1)="8"),VALUE(RIGHT(I461,3)),VALUE(RIGHT(I461,4)))</f>
        <v>58</v>
      </c>
    </row>
    <row r="462" spans="1:23" s="10" customFormat="1" ht="151.5" customHeight="1">
      <c r="A462" s="8">
        <v>53</v>
      </c>
      <c r="B462" s="59" t="s">
        <v>500</v>
      </c>
      <c r="C462" s="59" t="s">
        <v>99</v>
      </c>
      <c r="D462" s="59" t="s">
        <v>191</v>
      </c>
      <c r="E462" s="51">
        <v>1</v>
      </c>
      <c r="F462" s="52" t="s">
        <v>1365</v>
      </c>
      <c r="G462" s="53" t="s">
        <v>1380</v>
      </c>
      <c r="H462" s="53" t="s">
        <v>500</v>
      </c>
      <c r="I462" s="54" t="s">
        <v>501</v>
      </c>
      <c r="J462" s="55" t="s">
        <v>502</v>
      </c>
      <c r="K462" s="55" t="s">
        <v>349</v>
      </c>
      <c r="L462" s="55" t="s">
        <v>228</v>
      </c>
      <c r="M462" s="55" t="s">
        <v>662</v>
      </c>
      <c r="N462" s="55" t="s">
        <v>650</v>
      </c>
      <c r="O462" s="56">
        <v>386340160.69999999</v>
      </c>
      <c r="P462" s="56">
        <v>0</v>
      </c>
      <c r="Q462" s="56">
        <v>7113770.79</v>
      </c>
      <c r="R462" s="56">
        <v>280540.23</v>
      </c>
      <c r="S462" s="57" t="s">
        <v>1576</v>
      </c>
      <c r="T462" s="56">
        <v>391798564.50999999</v>
      </c>
      <c r="U462" s="55" t="s">
        <v>231</v>
      </c>
      <c r="V462" s="53" t="s">
        <v>1238</v>
      </c>
      <c r="W462" s="9">
        <f>IF(OR(LEFT(I462)="7",LEFT(I462,1)="8"),VALUE(RIGHT(I462,3)),VALUE(RIGHT(I462,4)))</f>
        <v>1050</v>
      </c>
    </row>
    <row r="463" spans="1:23" s="10" customFormat="1" ht="151.5" customHeight="1">
      <c r="A463" s="8">
        <v>53</v>
      </c>
      <c r="B463" s="59" t="s">
        <v>500</v>
      </c>
      <c r="C463" s="59" t="s">
        <v>99</v>
      </c>
      <c r="D463" s="59" t="s">
        <v>191</v>
      </c>
      <c r="E463" s="51">
        <v>1</v>
      </c>
      <c r="F463" s="52" t="s">
        <v>1365</v>
      </c>
      <c r="G463" s="53" t="s">
        <v>1380</v>
      </c>
      <c r="H463" s="53" t="s">
        <v>1380</v>
      </c>
      <c r="I463" s="54" t="s">
        <v>350</v>
      </c>
      <c r="J463" s="55" t="s">
        <v>351</v>
      </c>
      <c r="K463" s="55" t="s">
        <v>1956</v>
      </c>
      <c r="L463" s="55" t="s">
        <v>228</v>
      </c>
      <c r="M463" s="55" t="s">
        <v>570</v>
      </c>
      <c r="N463" s="55" t="s">
        <v>650</v>
      </c>
      <c r="O463" s="56">
        <v>646148257.26999998</v>
      </c>
      <c r="P463" s="56">
        <v>15085597.18</v>
      </c>
      <c r="Q463" s="56">
        <v>6663185.3499999996</v>
      </c>
      <c r="R463" s="56">
        <v>460397022.18000001</v>
      </c>
      <c r="S463" s="57" t="s">
        <v>1957</v>
      </c>
      <c r="T463" s="56">
        <v>168614163.94</v>
      </c>
      <c r="U463" s="55" t="s">
        <v>231</v>
      </c>
      <c r="V463" s="53" t="s">
        <v>999</v>
      </c>
      <c r="W463" s="9">
        <f>IF(OR(LEFT(I463)="7",LEFT(I463,1)="8"),VALUE(RIGHT(I463,3)),VALUE(RIGHT(I463,4)))</f>
        <v>1345</v>
      </c>
    </row>
    <row r="464" spans="1:23" s="10" customFormat="1" ht="151.5" customHeight="1">
      <c r="A464" s="8">
        <v>53</v>
      </c>
      <c r="B464" s="59" t="s">
        <v>500</v>
      </c>
      <c r="C464" s="59" t="s">
        <v>99</v>
      </c>
      <c r="D464" s="59" t="s">
        <v>776</v>
      </c>
      <c r="E464" s="51">
        <v>1</v>
      </c>
      <c r="F464" s="52" t="s">
        <v>1365</v>
      </c>
      <c r="G464" s="53" t="s">
        <v>1380</v>
      </c>
      <c r="H464" s="53" t="s">
        <v>266</v>
      </c>
      <c r="I464" s="54" t="s">
        <v>618</v>
      </c>
      <c r="J464" s="55" t="s">
        <v>166</v>
      </c>
      <c r="K464" s="55" t="s">
        <v>167</v>
      </c>
      <c r="L464" s="55" t="s">
        <v>228</v>
      </c>
      <c r="M464" s="55" t="s">
        <v>229</v>
      </c>
      <c r="N464" s="55" t="s">
        <v>230</v>
      </c>
      <c r="O464" s="56">
        <v>351342697.81</v>
      </c>
      <c r="P464" s="56">
        <v>66971266.840000004</v>
      </c>
      <c r="Q464" s="56">
        <v>0</v>
      </c>
      <c r="R464" s="56">
        <v>66971266.840000004</v>
      </c>
      <c r="S464" s="57" t="s">
        <v>1958</v>
      </c>
      <c r="T464" s="56">
        <v>0</v>
      </c>
      <c r="U464" s="55" t="s">
        <v>231</v>
      </c>
      <c r="V464" s="53" t="s">
        <v>1239</v>
      </c>
      <c r="W464" s="9">
        <f>IF(OR(LEFT(I464)="7",LEFT(I464,1)="8"),VALUE(RIGHT(I464,3)),VALUE(RIGHT(I464,4)))</f>
        <v>149</v>
      </c>
    </row>
    <row r="465" spans="20:20" ht="13.5" customHeight="1">
      <c r="T465" s="5">
        <f>SUM(T2:T464)</f>
        <v>808146949499.65955</v>
      </c>
    </row>
  </sheetData>
  <mergeCells count="127">
    <mergeCell ref="B272:D272"/>
    <mergeCell ref="B265:D265"/>
    <mergeCell ref="B257:D257"/>
    <mergeCell ref="B263:D263"/>
    <mergeCell ref="B260:D260"/>
    <mergeCell ref="B283:D283"/>
    <mergeCell ref="B285:D285"/>
    <mergeCell ref="B284:D284"/>
    <mergeCell ref="B261:D261"/>
    <mergeCell ref="B402:D402"/>
    <mergeCell ref="B448:D448"/>
    <mergeCell ref="B290:D290"/>
    <mergeCell ref="B365:D365"/>
    <mergeCell ref="B301:D301"/>
    <mergeCell ref="B300:D300"/>
    <mergeCell ref="B299:D299"/>
    <mergeCell ref="B403:D403"/>
    <mergeCell ref="B413:D413"/>
    <mergeCell ref="B414:D414"/>
    <mergeCell ref="B415:D415"/>
    <mergeCell ref="B406:D406"/>
    <mergeCell ref="B407:D407"/>
    <mergeCell ref="B409:D409"/>
    <mergeCell ref="B410:D410"/>
    <mergeCell ref="B411:D411"/>
    <mergeCell ref="B405:D405"/>
    <mergeCell ref="B417:D417"/>
    <mergeCell ref="B418:D418"/>
    <mergeCell ref="B419:D419"/>
    <mergeCell ref="B220:D220"/>
    <mergeCell ref="B216:D216"/>
    <mergeCell ref="B238:D238"/>
    <mergeCell ref="B239:D239"/>
    <mergeCell ref="B241:D241"/>
    <mergeCell ref="B242:D242"/>
    <mergeCell ref="B214:D214"/>
    <mergeCell ref="B215:D215"/>
    <mergeCell ref="B232:D232"/>
    <mergeCell ref="B233:D233"/>
    <mergeCell ref="B222:D222"/>
    <mergeCell ref="B221:D221"/>
    <mergeCell ref="B253:D253"/>
    <mergeCell ref="B256:D256"/>
    <mergeCell ref="B244:D244"/>
    <mergeCell ref="B251:D251"/>
    <mergeCell ref="B264:D264"/>
    <mergeCell ref="B271:D271"/>
    <mergeCell ref="B270:D270"/>
    <mergeCell ref="B198:D198"/>
    <mergeCell ref="B8:D8"/>
    <mergeCell ref="B9:D9"/>
    <mergeCell ref="B181:D181"/>
    <mergeCell ref="B179:D179"/>
    <mergeCell ref="B180:D180"/>
    <mergeCell ref="B163:D163"/>
    <mergeCell ref="B209:D209"/>
    <mergeCell ref="B210:D210"/>
    <mergeCell ref="B131:D131"/>
    <mergeCell ref="B150:D150"/>
    <mergeCell ref="B164:D164"/>
    <mergeCell ref="B206:D206"/>
    <mergeCell ref="B161:D161"/>
    <mergeCell ref="B176:D176"/>
    <mergeCell ref="B177:D177"/>
    <mergeCell ref="B127:D127"/>
    <mergeCell ref="B130:D130"/>
    <mergeCell ref="B137:D137"/>
    <mergeCell ref="B134:D134"/>
    <mergeCell ref="B136:D136"/>
    <mergeCell ref="B165:D165"/>
    <mergeCell ref="B174:D174"/>
    <mergeCell ref="B6:D6"/>
    <mergeCell ref="B7:D7"/>
    <mergeCell ref="B14:D14"/>
    <mergeCell ref="B13:D13"/>
    <mergeCell ref="B20:D20"/>
    <mergeCell ref="B160:D160"/>
    <mergeCell ref="B26:D26"/>
    <mergeCell ref="B27:D27"/>
    <mergeCell ref="B21:D21"/>
    <mergeCell ref="B22:D22"/>
    <mergeCell ref="B30:D30"/>
    <mergeCell ref="B31:D31"/>
    <mergeCell ref="B117:D117"/>
    <mergeCell ref="B118:D118"/>
    <mergeCell ref="B122:D122"/>
    <mergeCell ref="B120:D120"/>
    <mergeCell ref="B129:D129"/>
    <mergeCell ref="B1:N1"/>
    <mergeCell ref="P1:V1"/>
    <mergeCell ref="B5:D5"/>
    <mergeCell ref="B2:V2"/>
    <mergeCell ref="B3:V3"/>
    <mergeCell ref="B4:V4"/>
    <mergeCell ref="B246:D246"/>
    <mergeCell ref="B107:D107"/>
    <mergeCell ref="B32:D32"/>
    <mergeCell ref="B92:D92"/>
    <mergeCell ref="B94:D94"/>
    <mergeCell ref="B106:D106"/>
    <mergeCell ref="B204:D204"/>
    <mergeCell ref="B115:D115"/>
    <mergeCell ref="B121:D121"/>
    <mergeCell ref="B126:D126"/>
    <mergeCell ref="B207:D207"/>
    <mergeCell ref="B138:D138"/>
    <mergeCell ref="B154:D154"/>
    <mergeCell ref="B245:D245"/>
    <mergeCell ref="B225:D225"/>
    <mergeCell ref="B226:D226"/>
    <mergeCell ref="B227:D227"/>
    <mergeCell ref="B12:D12"/>
    <mergeCell ref="B459:D459"/>
    <mergeCell ref="B460:D460"/>
    <mergeCell ref="B427:D427"/>
    <mergeCell ref="B430:D430"/>
    <mergeCell ref="B433:D433"/>
    <mergeCell ref="B434:D434"/>
    <mergeCell ref="B437:D437"/>
    <mergeCell ref="B451:D451"/>
    <mergeCell ref="B452:D452"/>
    <mergeCell ref="B453:D453"/>
    <mergeCell ref="B458:D458"/>
    <mergeCell ref="B449:D449"/>
    <mergeCell ref="B439:D439"/>
    <mergeCell ref="B441:D441"/>
    <mergeCell ref="B440:D440"/>
  </mergeCells>
  <phoneticPr fontId="2" type="noConversion"/>
  <conditionalFormatting sqref="D81">
    <cfRule type="colorScale" priority="1">
      <colorScale>
        <cfvo type="min"/>
        <cfvo type="percentile" val="50"/>
        <cfvo type="max"/>
        <color rgb="FFF8696B"/>
        <color rgb="FFFFEB84"/>
        <color rgb="FF63BE7B"/>
      </colorScale>
    </cfRule>
  </conditionalFormatting>
  <printOptions horizontalCentered="1"/>
  <pageMargins left="0" right="0" top="0.19685039370078741" bottom="0.39370078740157483" header="0" footer="0.19685039370078741"/>
  <pageSetup paperSize="0" scale="37" pageOrder="overThenDown" orientation="landscape" r:id="rId1"/>
  <headerFooter alignWithMargins="0">
    <oddFooter>&amp;RPágina &amp;P de &amp;N</oddFooter>
  </headerFooter>
  <rowBreaks count="5" manualBreakCount="5">
    <brk id="162" min="1" max="21" man="1"/>
    <brk id="243" min="1" max="21" man="1"/>
    <brk id="259" min="1" max="21" man="1"/>
    <brk id="269" min="1" max="21" man="1"/>
    <brk id="408"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cp:lastModifiedBy>
  <cp:lastPrinted>2018-04-28T02:40:40Z</cp:lastPrinted>
  <dcterms:created xsi:type="dcterms:W3CDTF">2006-10-23T15:09:39Z</dcterms:created>
  <dcterms:modified xsi:type="dcterms:W3CDTF">2018-04-28T02:42:16Z</dcterms:modified>
</cp:coreProperties>
</file>